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A:\ENGENHARIA2\PROJETOS\2022\Riqueza\1-Centro Educacional Infantil\4-PROJETO CEI 1ª ETAPA\"/>
    </mc:Choice>
  </mc:AlternateContent>
  <xr:revisionPtr revIDLastSave="0" documentId="13_ncr:1_{B73F62C1-136F-415C-ADE8-4162A23B74A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lan1" sheetId="1" r:id="rId1"/>
    <sheet name="Plan2" sheetId="2" r:id="rId2"/>
    <sheet name="Plan3" sheetId="3" r:id="rId3"/>
  </sheets>
  <externalReferences>
    <externalReference r:id="rId4"/>
  </externalReferences>
  <definedNames>
    <definedName name="_xlnm.Print_Area" localSheetId="0">Plan1!$A$1:$T$40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9" i="1" l="1"/>
  <c r="C18" i="1"/>
  <c r="C17" i="1"/>
  <c r="C16" i="1"/>
  <c r="C15" i="1"/>
  <c r="C14" i="1"/>
  <c r="H19" i="1" l="1"/>
  <c r="F19" i="1"/>
  <c r="C27" i="1" l="1"/>
  <c r="T17" i="1" l="1"/>
  <c r="R17" i="1"/>
  <c r="L15" i="1"/>
  <c r="N15" i="1" s="1"/>
  <c r="P15" i="1" s="1"/>
  <c r="R15" i="1" s="1"/>
  <c r="T15" i="1" s="1"/>
  <c r="L16" i="1" l="1"/>
  <c r="F14" i="1" l="1"/>
  <c r="L17" i="1"/>
  <c r="N17" i="1" s="1"/>
  <c r="P17" i="1" s="1"/>
  <c r="F18" i="1"/>
  <c r="H18" i="1" s="1"/>
  <c r="J18" i="1" s="1"/>
  <c r="L18" i="1" s="1"/>
  <c r="N18" i="1" s="1"/>
  <c r="P18" i="1" s="1"/>
  <c r="N16" i="1" l="1"/>
  <c r="P16" i="1" s="1"/>
  <c r="AL14" i="1" l="1"/>
  <c r="AE14" i="1" l="1"/>
  <c r="AN14" i="1"/>
  <c r="AM14" i="1"/>
  <c r="AA14" i="1"/>
  <c r="AT14" i="1"/>
  <c r="AF14" i="1"/>
  <c r="AB14" i="1"/>
  <c r="AI14" i="1"/>
  <c r="AD14" i="1"/>
  <c r="AJ14" i="1"/>
  <c r="AO14" i="1"/>
  <c r="AQ14" i="1"/>
  <c r="AK14" i="1"/>
  <c r="AS14" i="1"/>
  <c r="AR14" i="1"/>
  <c r="AH14" i="1"/>
  <c r="AC14" i="1"/>
  <c r="AP14" i="1"/>
  <c r="AG14" i="1"/>
  <c r="D14" i="1"/>
  <c r="AC17" i="1"/>
  <c r="AK23" i="1"/>
  <c r="AI20" i="1"/>
  <c r="AR20" i="1"/>
  <c r="AB20" i="1"/>
  <c r="AL20" i="1"/>
  <c r="AD23" i="1"/>
  <c r="AR23" i="1"/>
  <c r="AA20" i="1"/>
  <c r="AO17" i="1"/>
  <c r="AB17" i="1"/>
  <c r="D17" i="1"/>
  <c r="AF23" i="1"/>
  <c r="AM20" i="1"/>
  <c r="AN17" i="1"/>
  <c r="AG25" i="1"/>
  <c r="AL25" i="1"/>
  <c r="AE25" i="1"/>
  <c r="AO25" i="1"/>
  <c r="D25" i="1"/>
  <c r="AK25" i="1"/>
  <c r="AH25" i="1"/>
  <c r="AQ25" i="1"/>
  <c r="AQ19" i="1"/>
  <c r="AG18" i="1"/>
  <c r="AS18" i="1"/>
  <c r="AL21" i="1"/>
  <c r="AI15" i="1"/>
  <c r="AR15" i="1"/>
  <c r="AC16" i="1"/>
  <c r="AP16" i="1"/>
  <c r="AK24" i="1"/>
  <c r="AI22" i="1"/>
  <c r="AJ22" i="1"/>
  <c r="AR16" i="1"/>
  <c r="AS22" i="1"/>
  <c r="AO19" i="1"/>
  <c r="AK18" i="1"/>
  <c r="AH18" i="1"/>
  <c r="AI21" i="1"/>
  <c r="AK15" i="1"/>
  <c r="AT23" i="1"/>
  <c r="D20" i="1"/>
  <c r="D23" i="1"/>
  <c r="AS23" i="1"/>
  <c r="AG23" i="1"/>
  <c r="AF20" i="1"/>
  <c r="AI23" i="1"/>
  <c r="AO20" i="1"/>
  <c r="AA17" i="1"/>
  <c r="AE17" i="1"/>
  <c r="AL23" i="1"/>
  <c r="AH23" i="1"/>
  <c r="AJ20" i="1"/>
  <c r="AT17" i="1"/>
  <c r="AI25" i="1"/>
  <c r="AJ25" i="1"/>
  <c r="AE23" i="1"/>
  <c r="AK20" i="1"/>
  <c r="AN23" i="1"/>
  <c r="AJ23" i="1"/>
  <c r="AS17" i="1"/>
  <c r="AM17" i="1"/>
  <c r="AP20" i="1"/>
  <c r="AT25" i="1"/>
  <c r="AI19" i="1"/>
  <c r="AN18" i="1"/>
  <c r="AA21" i="1"/>
  <c r="AD15" i="1"/>
  <c r="AQ16" i="1"/>
  <c r="AJ24" i="1"/>
  <c r="D22" i="1"/>
  <c r="AB22" i="1"/>
  <c r="AC23" i="1"/>
  <c r="AS20" i="1"/>
  <c r="AM23" i="1"/>
  <c r="AN20" i="1"/>
  <c r="AL17" i="1"/>
  <c r="AT20" i="1"/>
  <c r="AM25" i="1"/>
  <c r="AC25" i="1"/>
  <c r="AB25" i="1"/>
  <c r="AS25" i="1"/>
  <c r="AN25" i="1"/>
  <c r="AL19" i="1"/>
  <c r="AC18" i="1"/>
  <c r="AT21" i="1"/>
  <c r="D15" i="1"/>
  <c r="AM16" i="1"/>
  <c r="AD24" i="1"/>
  <c r="AF22" i="1"/>
  <c r="AO21" i="1"/>
  <c r="AS24" i="1"/>
  <c r="AG19" i="1"/>
  <c r="AR18" i="1"/>
  <c r="AG21" i="1"/>
  <c r="AM15" i="1"/>
  <c r="AO16" i="1"/>
  <c r="AQ24" i="1"/>
  <c r="AA19" i="1"/>
  <c r="AJ19" i="1"/>
  <c r="D19" i="1"/>
  <c r="AF18" i="1"/>
  <c r="AC21" i="1"/>
  <c r="AR21" i="1"/>
  <c r="AF15" i="1"/>
  <c r="AD16" i="1"/>
  <c r="AI24" i="1"/>
  <c r="AR24" i="1"/>
  <c r="AP22" i="1"/>
  <c r="AM21" i="1"/>
  <c r="AA23" i="1"/>
  <c r="AE20" i="1"/>
  <c r="AJ17" i="1"/>
  <c r="AQ23" i="1"/>
  <c r="AG17" i="1"/>
  <c r="AM19" i="1"/>
  <c r="AQ15" i="1"/>
  <c r="AF24" i="1"/>
  <c r="AE16" i="1"/>
  <c r="AR19" i="1"/>
  <c r="AD21" i="1"/>
  <c r="AA15" i="1"/>
  <c r="AN16" i="1"/>
  <c r="AP24" i="1"/>
  <c r="AO22" i="1"/>
  <c r="AN19" i="1"/>
  <c r="AD19" i="1"/>
  <c r="AD18" i="1"/>
  <c r="AH21" i="1"/>
  <c r="AH15" i="1"/>
  <c r="AB16" i="1"/>
  <c r="AH24" i="1"/>
  <c r="AQ22" i="1"/>
  <c r="AJ18" i="1"/>
  <c r="AN15" i="1"/>
  <c r="AF16" i="1"/>
  <c r="AB24" i="1"/>
  <c r="AD17" i="1"/>
  <c r="AA18" i="1"/>
  <c r="AP21" i="1"/>
  <c r="AT16" i="1"/>
  <c r="AD22" i="1"/>
  <c r="D16" i="1"/>
  <c r="AQ20" i="1"/>
  <c r="AC19" i="1"/>
  <c r="AS15" i="1"/>
  <c r="D18" i="1"/>
  <c r="AQ18" i="1"/>
  <c r="AJ15" i="1"/>
  <c r="AH16" i="1"/>
  <c r="AA22" i="1"/>
  <c r="AE19" i="1"/>
  <c r="D21" i="1"/>
  <c r="AE22" i="1"/>
  <c r="AE21" i="1"/>
  <c r="AI16" i="1"/>
  <c r="AF17" i="1"/>
  <c r="AP23" i="1"/>
  <c r="AI17" i="1"/>
  <c r="AB23" i="1"/>
  <c r="AQ17" i="1"/>
  <c r="AD25" i="1"/>
  <c r="AA25" i="1"/>
  <c r="AB18" i="1"/>
  <c r="AF21" i="1"/>
  <c r="AA16" i="1"/>
  <c r="AA24" i="1"/>
  <c r="AG22" i="1"/>
  <c r="AQ21" i="1"/>
  <c r="AT19" i="1"/>
  <c r="AJ21" i="1"/>
  <c r="AK16" i="1"/>
  <c r="AM24" i="1"/>
  <c r="AN21" i="1"/>
  <c r="AL22" i="1"/>
  <c r="AO18" i="1"/>
  <c r="AC24" i="1"/>
  <c r="AS19" i="1"/>
  <c r="AM18" i="1"/>
  <c r="AS21" i="1"/>
  <c r="AG15" i="1"/>
  <c r="AJ16" i="1"/>
  <c r="D24" i="1"/>
  <c r="AM22" i="1"/>
  <c r="AT18" i="1"/>
  <c r="AO15" i="1"/>
  <c r="AC22" i="1"/>
  <c r="AH17" i="1"/>
  <c r="AO23" i="1"/>
  <c r="AH20" i="1"/>
  <c r="AC20" i="1"/>
  <c r="AT24" i="1"/>
  <c r="AR25" i="1"/>
  <c r="AP18" i="1"/>
  <c r="AK21" i="1"/>
  <c r="AL16" i="1"/>
  <c r="AO24" i="1"/>
  <c r="AK19" i="1"/>
  <c r="AP15" i="1"/>
  <c r="AE24" i="1"/>
  <c r="AE18" i="1"/>
  <c r="AE15" i="1"/>
  <c r="AG16" i="1"/>
  <c r="AN24" i="1"/>
  <c r="AH19" i="1"/>
  <c r="AC15" i="1"/>
  <c r="AH22" i="1"/>
  <c r="AL15" i="1"/>
  <c r="AN22" i="1"/>
  <c r="AP19" i="1"/>
  <c r="AT15" i="1"/>
  <c r="AT22" i="1"/>
  <c r="AK17" i="1"/>
  <c r="AD20" i="1"/>
  <c r="AP17" i="1"/>
  <c r="AG20" i="1"/>
  <c r="AF25" i="1"/>
  <c r="AP25" i="1"/>
  <c r="AK22" i="1"/>
  <c r="AB19" i="1"/>
  <c r="AB21" i="1"/>
  <c r="AL18" i="1"/>
  <c r="AF19" i="1"/>
  <c r="AI18" i="1"/>
  <c r="AB15" i="1"/>
  <c r="AS16" i="1"/>
  <c r="AL24" i="1"/>
  <c r="AR22" i="1"/>
  <c r="AG24" i="1"/>
  <c r="AR17" i="1"/>
  <c r="AB27" i="1" l="1"/>
  <c r="AB28" i="1" s="1"/>
  <c r="E29" i="1" s="1"/>
  <c r="E30" i="1" s="1"/>
  <c r="AE27" i="1"/>
  <c r="AE28" i="1" s="1"/>
  <c r="I27" i="1" s="1"/>
  <c r="I28" i="1" s="1"/>
  <c r="AT27" i="1"/>
  <c r="AT28" i="1" s="1"/>
  <c r="AP27" i="1"/>
  <c r="AP28" i="1" s="1"/>
  <c r="AD27" i="1"/>
  <c r="AD28" i="1" s="1"/>
  <c r="D27" i="1"/>
  <c r="AC27" i="1"/>
  <c r="AC28" i="1" s="1"/>
  <c r="G27" i="1" s="1"/>
  <c r="G28" i="1" s="1"/>
  <c r="AO27" i="1"/>
  <c r="AO28" i="1" s="1"/>
  <c r="S27" i="1" s="1"/>
  <c r="S28" i="1" s="1"/>
  <c r="AI27" i="1"/>
  <c r="AI28" i="1" s="1"/>
  <c r="M27" i="1" s="1"/>
  <c r="M28" i="1" s="1"/>
  <c r="AN27" i="1"/>
  <c r="AN28" i="1" s="1"/>
  <c r="AH27" i="1"/>
  <c r="AH28" i="1" s="1"/>
  <c r="AK27" i="1"/>
  <c r="AK28" i="1" s="1"/>
  <c r="O27" i="1" s="1"/>
  <c r="O28" i="1" s="1"/>
  <c r="AS27" i="1"/>
  <c r="AS28" i="1" s="1"/>
  <c r="W27" i="1" s="1"/>
  <c r="W28" i="1" s="1"/>
  <c r="AF27" i="1"/>
  <c r="AF28" i="1" s="1"/>
  <c r="AR27" i="1"/>
  <c r="AR28" i="1" s="1"/>
  <c r="AG27" i="1"/>
  <c r="AG28" i="1" s="1"/>
  <c r="K27" i="1" s="1"/>
  <c r="K28" i="1" s="1"/>
  <c r="AM27" i="1"/>
  <c r="AM28" i="1" s="1"/>
  <c r="Q27" i="1" s="1"/>
  <c r="Q28" i="1" s="1"/>
  <c r="AL27" i="1"/>
  <c r="AL28" i="1" s="1"/>
  <c r="AJ27" i="1"/>
  <c r="AJ28" i="1" s="1"/>
  <c r="AA27" i="1"/>
  <c r="AA28" i="1" s="1"/>
  <c r="E27" i="1" s="1"/>
  <c r="E28" i="1" s="1"/>
  <c r="AQ27" i="1"/>
  <c r="AQ28" i="1" s="1"/>
  <c r="U27" i="1" s="1"/>
  <c r="U28" i="1" s="1"/>
  <c r="G29" i="1" l="1"/>
  <c r="G30" i="1" s="1"/>
  <c r="I29" i="1" l="1"/>
  <c r="I30" i="1" s="1"/>
  <c r="K29" i="1" l="1"/>
  <c r="K30" i="1" s="1"/>
  <c r="M29" i="1" l="1"/>
  <c r="M30" i="1" s="1"/>
  <c r="O29" i="1" l="1"/>
  <c r="O30" i="1" s="1"/>
  <c r="Q29" i="1" l="1"/>
  <c r="Q30" i="1" s="1"/>
  <c r="S29" i="1" l="1"/>
  <c r="S30" i="1" s="1"/>
  <c r="U29" i="1" l="1"/>
  <c r="U30" i="1" s="1"/>
  <c r="W29" i="1" l="1"/>
  <c r="W30" i="1" s="1"/>
</calcChain>
</file>

<file path=xl/sharedStrings.xml><?xml version="1.0" encoding="utf-8"?>
<sst xmlns="http://schemas.openxmlformats.org/spreadsheetml/2006/main" count="89" uniqueCount="53">
  <si>
    <t>CRONOGRAMA FÍSICO FINANCEIRO</t>
  </si>
  <si>
    <t>ÍTEM</t>
  </si>
  <si>
    <t>DISCRIMINAÇÃO DOS SERVIÇOS</t>
  </si>
  <si>
    <t>VALOR DOS SERVIÇOS (R$)</t>
  </si>
  <si>
    <t>PESO</t>
  </si>
  <si>
    <t>MÊS 1</t>
  </si>
  <si>
    <t>MÊS 2</t>
  </si>
  <si>
    <t>MÊS 3</t>
  </si>
  <si>
    <t>MÊS 4</t>
  </si>
  <si>
    <t>MÊS 5</t>
  </si>
  <si>
    <t>MÊS 6</t>
  </si>
  <si>
    <t>MÊS 7</t>
  </si>
  <si>
    <t>SERVIÇOS A EXECUTAR (%)</t>
  </si>
  <si>
    <t>MÊS 8</t>
  </si>
  <si>
    <t>MÊS 9</t>
  </si>
  <si>
    <t>No mês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</si>
  <si>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</si>
  <si>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</si>
  <si>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</si>
  <si>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</si>
  <si>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</si>
  <si>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</si>
  <si>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</si>
  <si>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</si>
  <si>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</si>
  <si>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</si>
  <si>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Acum.</t>
  </si>
  <si>
    <t>MÊS 10</t>
  </si>
  <si>
    <t>no mês</t>
  </si>
  <si>
    <t>acum.</t>
  </si>
  <si>
    <t>TOTAL SIMPLES (R$)</t>
  </si>
  <si>
    <t>TOTAL SIMPLES (%)</t>
  </si>
  <si>
    <t>TOTAL ACUMULADO (%)</t>
  </si>
  <si>
    <t>TOTAL ACUMULADO (R$)</t>
  </si>
  <si>
    <t>LOCAL:</t>
  </si>
  <si>
    <t>MUNICÍPIO:</t>
  </si>
  <si>
    <t>________________________________________</t>
  </si>
  <si>
    <t>Clarice Vanete Tumelero Niedermaier</t>
  </si>
  <si>
    <t>AMERIOS (Associação dos Municípios do Entre Rios)</t>
  </si>
  <si>
    <t>Engenheira Civil – CREA/SC 139.652-1</t>
  </si>
  <si>
    <r>
      <rPr>
        <b/>
        <sz val="11"/>
        <color theme="1"/>
        <rFont val="Calibri"/>
        <family val="2"/>
        <scheme val="minor"/>
      </rPr>
      <t>OBRA</t>
    </r>
    <r>
      <rPr>
        <sz val="11"/>
        <color theme="1"/>
        <rFont val="Calibri"/>
        <family val="2"/>
        <scheme val="minor"/>
      </rPr>
      <t xml:space="preserve">: </t>
    </r>
  </si>
  <si>
    <t>RUA CRISTIAN SCHOLL, S/N – CENTRO</t>
  </si>
  <si>
    <t>ÁREA:</t>
  </si>
  <si>
    <t xml:space="preserve">821,13 m² </t>
  </si>
  <si>
    <t>RIQUEZA / SC</t>
  </si>
  <si>
    <t>Nome da Obra: CENTRO EDUCACIONAL INFANTIL - 1ª ETAPA</t>
  </si>
  <si>
    <t>SERVIÇOS INICIAIS/ABRIGO DE MATERIAIS</t>
  </si>
  <si>
    <t>ALVENARIA</t>
  </si>
  <si>
    <t>TELHAMENTO / CAPTAÇÃO DAS ÁGUAS PLUVIAIS / DRENO</t>
  </si>
  <si>
    <t>ESTRUTURAL</t>
  </si>
  <si>
    <t>INSTALAÇÕES ELÉTRICAS / ATERRAMENTO</t>
  </si>
  <si>
    <t>IMPERMEABILIZAÇÃO BALDRAME</t>
  </si>
  <si>
    <t>Maravilha (SC), julho de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</si>
</sst>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164" formatCode="&quot;R$&quot;\ #,##0.00"/>
    <numFmt numFmtId="165" formatCode="_ &quot;R$&quot;* #\,##0\.00_ ;_ &quot;R$&quot;* \-#\,##0\.00_ ;_ &quot;R$&quot;* &quot;-&quot;??_ ;_ @_ "/>
    <numFmt numFmtId="166" formatCode="_ * #\,##0\.00_ ;_ * \-#\,##0\.00_ ;_ * &quot;-&quot;??_ ;_ @_ "/>
    <numFmt numFmtId="167" formatCode="0.00;\-0.00;;@"/>
    <numFmt numFmtId="168" formatCode="&quot;R$&quot;\ #,##0.00;\-0.00;;@"/>
    <numFmt numFmtId="169" formatCode="0.00%;\-0.00;;@"/>
    <numFmt numFmtId="170" formatCode="0.00\ &quot;%&quot;;\-0.00;;@"/>
    <numFmt numFmtId="171" formatCode="&quot; R$&quot;\ 0.00;\-0.00;;@"/>
    <numFmt numFmtId="172" formatCode="&quot; R$&quot;\ ###,###.00;\-0.00;;@"/>
    <numFmt numFmtId="173" formatCode="0.00;[Red]0.00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u/>
      <sz val="11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0"/>
      <color indexed="18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 Light"/>
      <family val="2"/>
    </font>
    <font>
      <b/>
      <sz val="11"/>
      <color theme="1"/>
      <name val="Calibri Light"/>
      <family val="2"/>
    </font>
    <font>
      <b/>
      <sz val="10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8" fillId="0" borderId="0"/>
  </cellStyleXfs>
  <cellXfs count="128">
    <xf numFmtId="0" fontId="0" fillId="0" borderId="0" xfId="0"/>
    <xf numFmtId="0" fontId="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3" fillId="0" borderId="18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0" fillId="0" borderId="11" xfId="0" applyBorder="1"/>
    <xf numFmtId="0" fontId="0" fillId="0" borderId="17" xfId="0" applyBorder="1"/>
    <xf numFmtId="0" fontId="0" fillId="0" borderId="28" xfId="0" applyBorder="1"/>
    <xf numFmtId="0" fontId="0" fillId="0" borderId="31" xfId="0" applyBorder="1"/>
    <xf numFmtId="0" fontId="0" fillId="0" borderId="18" xfId="0" applyBorder="1"/>
    <xf numFmtId="0" fontId="0" fillId="0" borderId="10" xfId="0" applyBorder="1"/>
    <xf numFmtId="0" fontId="4" fillId="3" borderId="30" xfId="0" applyFont="1" applyFill="1" applyBorder="1" applyAlignment="1">
      <alignment horizontal="center"/>
    </xf>
    <xf numFmtId="0" fontId="4" fillId="3" borderId="29" xfId="0" applyFont="1" applyFill="1" applyBorder="1" applyAlignment="1">
      <alignment horizontal="center"/>
    </xf>
    <xf numFmtId="167" fontId="4" fillId="0" borderId="2" xfId="0" applyNumberFormat="1" applyFont="1" applyFill="1" applyBorder="1" applyAlignment="1">
      <alignment horizontal="center" vertical="center"/>
    </xf>
    <xf numFmtId="167" fontId="4" fillId="0" borderId="3" xfId="0" applyNumberFormat="1" applyFont="1" applyFill="1" applyBorder="1" applyAlignment="1">
      <alignment horizontal="center" vertical="center"/>
    </xf>
    <xf numFmtId="167" fontId="4" fillId="0" borderId="20" xfId="0" applyNumberFormat="1" applyFont="1" applyFill="1" applyBorder="1" applyAlignment="1">
      <alignment horizontal="center" vertical="center"/>
    </xf>
    <xf numFmtId="167" fontId="4" fillId="0" borderId="21" xfId="0" applyNumberFormat="1" applyFont="1" applyFill="1" applyBorder="1" applyAlignment="1">
      <alignment horizontal="center" vertical="center"/>
    </xf>
    <xf numFmtId="167" fontId="4" fillId="0" borderId="5" xfId="0" applyNumberFormat="1" applyFont="1" applyFill="1" applyBorder="1" applyAlignment="1">
      <alignment horizontal="center" vertical="center"/>
    </xf>
    <xf numFmtId="167" fontId="4" fillId="0" borderId="4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/>
    </xf>
    <xf numFmtId="0" fontId="7" fillId="0" borderId="0" xfId="0" applyFont="1" applyAlignment="1"/>
    <xf numFmtId="0" fontId="2" fillId="0" borderId="0" xfId="0" applyFont="1" applyAlignment="1"/>
    <xf numFmtId="0" fontId="5" fillId="3" borderId="14" xfId="0" applyFont="1" applyFill="1" applyBorder="1" applyAlignment="1"/>
    <xf numFmtId="0" fontId="5" fillId="3" borderId="15" xfId="0" applyFont="1" applyFill="1" applyBorder="1" applyAlignment="1"/>
    <xf numFmtId="0" fontId="2" fillId="0" borderId="0" xfId="0" applyFont="1" applyAlignment="1">
      <alignment horizontal="center"/>
    </xf>
    <xf numFmtId="0" fontId="1" fillId="0" borderId="0" xfId="0" applyFont="1"/>
    <xf numFmtId="44" fontId="9" fillId="0" borderId="23" xfId="0" applyNumberFormat="1" applyFont="1" applyBorder="1" applyAlignment="1">
      <alignment horizontal="center" vertical="center"/>
    </xf>
    <xf numFmtId="0" fontId="0" fillId="0" borderId="0" xfId="0" applyFont="1"/>
    <xf numFmtId="0" fontId="10" fillId="3" borderId="30" xfId="0" applyFont="1" applyFill="1" applyBorder="1" applyAlignment="1">
      <alignment horizontal="center"/>
    </xf>
    <xf numFmtId="0" fontId="10" fillId="3" borderId="29" xfId="0" applyFont="1" applyFill="1" applyBorder="1" applyAlignment="1">
      <alignment horizontal="center"/>
    </xf>
    <xf numFmtId="0" fontId="10" fillId="0" borderId="27" xfId="0" applyFont="1" applyBorder="1" applyAlignment="1">
      <alignment horizontal="center"/>
    </xf>
    <xf numFmtId="10" fontId="10" fillId="0" borderId="1" xfId="0" applyNumberFormat="1" applyFont="1" applyFill="1" applyBorder="1" applyAlignment="1">
      <alignment horizontal="center" vertical="center"/>
    </xf>
    <xf numFmtId="167" fontId="10" fillId="0" borderId="2" xfId="0" applyNumberFormat="1" applyFont="1" applyFill="1" applyBorder="1" applyAlignment="1">
      <alignment horizontal="center" vertical="center"/>
    </xf>
    <xf numFmtId="167" fontId="10" fillId="0" borderId="3" xfId="0" applyNumberFormat="1" applyFont="1" applyFill="1" applyBorder="1" applyAlignment="1">
      <alignment horizontal="center" vertical="center"/>
    </xf>
    <xf numFmtId="0" fontId="10" fillId="0" borderId="23" xfId="0" applyFont="1" applyBorder="1" applyAlignment="1">
      <alignment horizontal="center"/>
    </xf>
    <xf numFmtId="169" fontId="10" fillId="0" borderId="19" xfId="0" applyNumberFormat="1" applyFont="1" applyFill="1" applyBorder="1" applyAlignment="1">
      <alignment horizontal="center" vertical="center"/>
    </xf>
    <xf numFmtId="167" fontId="10" fillId="0" borderId="20" xfId="0" applyNumberFormat="1" applyFont="1" applyFill="1" applyBorder="1" applyAlignment="1">
      <alignment horizontal="center" vertical="center"/>
    </xf>
    <xf numFmtId="167" fontId="10" fillId="0" borderId="21" xfId="0" applyNumberFormat="1" applyFont="1" applyFill="1" applyBorder="1" applyAlignment="1">
      <alignment horizontal="center" vertical="center"/>
    </xf>
    <xf numFmtId="2" fontId="10" fillId="0" borderId="20" xfId="0" applyNumberFormat="1" applyFont="1" applyBorder="1" applyAlignment="1">
      <alignment horizontal="center" vertical="center"/>
    </xf>
    <xf numFmtId="2" fontId="10" fillId="0" borderId="20" xfId="0" applyNumberFormat="1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/>
    </xf>
    <xf numFmtId="0" fontId="10" fillId="0" borderId="7" xfId="0" applyFont="1" applyBorder="1"/>
    <xf numFmtId="168" fontId="10" fillId="0" borderId="7" xfId="0" applyNumberFormat="1" applyFont="1" applyBorder="1" applyAlignment="1">
      <alignment horizontal="center" vertical="center"/>
    </xf>
    <xf numFmtId="169" fontId="10" fillId="0" borderId="39" xfId="0" applyNumberFormat="1" applyFont="1" applyFill="1" applyBorder="1" applyAlignment="1">
      <alignment horizontal="center" vertical="center"/>
    </xf>
    <xf numFmtId="2" fontId="10" fillId="0" borderId="4" xfId="0" applyNumberFormat="1" applyFont="1" applyBorder="1" applyAlignment="1">
      <alignment horizontal="center" vertical="center"/>
    </xf>
    <xf numFmtId="167" fontId="10" fillId="0" borderId="5" xfId="0" applyNumberFormat="1" applyFont="1" applyFill="1" applyBorder="1" applyAlignment="1">
      <alignment horizontal="center" vertical="center"/>
    </xf>
    <xf numFmtId="2" fontId="10" fillId="0" borderId="4" xfId="0" applyNumberFormat="1" applyFont="1" applyFill="1" applyBorder="1" applyAlignment="1">
      <alignment horizontal="center" vertical="center"/>
    </xf>
    <xf numFmtId="167" fontId="10" fillId="0" borderId="4" xfId="0" applyNumberFormat="1" applyFont="1" applyFill="1" applyBorder="1" applyAlignment="1">
      <alignment horizontal="center" vertical="center"/>
    </xf>
    <xf numFmtId="0" fontId="0" fillId="0" borderId="0" xfId="0" applyFont="1" applyBorder="1"/>
    <xf numFmtId="164" fontId="11" fillId="2" borderId="36" xfId="0" applyNumberFormat="1" applyFont="1" applyFill="1" applyBorder="1" applyAlignment="1">
      <alignment horizontal="center" vertical="center"/>
    </xf>
    <xf numFmtId="10" fontId="11" fillId="2" borderId="36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left"/>
    </xf>
    <xf numFmtId="0" fontId="13" fillId="0" borderId="0" xfId="1" applyFont="1" applyBorder="1" applyAlignment="1"/>
    <xf numFmtId="0" fontId="14" fillId="0" borderId="0" xfId="1" applyFont="1"/>
    <xf numFmtId="0" fontId="13" fillId="0" borderId="0" xfId="1" applyFont="1"/>
    <xf numFmtId="44" fontId="12" fillId="0" borderId="0" xfId="1" applyNumberFormat="1" applyFont="1" applyAlignment="1"/>
    <xf numFmtId="0" fontId="15" fillId="0" borderId="0" xfId="1" applyFont="1" applyAlignment="1"/>
    <xf numFmtId="0" fontId="13" fillId="0" borderId="0" xfId="1" applyFont="1" applyAlignment="1"/>
    <xf numFmtId="0" fontId="16" fillId="0" borderId="0" xfId="1" applyFont="1"/>
    <xf numFmtId="0" fontId="16" fillId="0" borderId="0" xfId="1" applyFont="1" applyBorder="1" applyAlignment="1"/>
    <xf numFmtId="0" fontId="18" fillId="0" borderId="0" xfId="0" applyFont="1"/>
    <xf numFmtId="0" fontId="16" fillId="0" borderId="0" xfId="0" applyFont="1" applyAlignment="1">
      <alignment vertical="center"/>
    </xf>
    <xf numFmtId="10" fontId="17" fillId="0" borderId="0" xfId="0" applyNumberFormat="1" applyFont="1"/>
    <xf numFmtId="173" fontId="16" fillId="0" borderId="0" xfId="0" applyNumberFormat="1" applyFont="1"/>
    <xf numFmtId="4" fontId="16" fillId="0" borderId="0" xfId="0" applyNumberFormat="1" applyFont="1"/>
    <xf numFmtId="0" fontId="17" fillId="0" borderId="0" xfId="0" applyFont="1" applyAlignment="1">
      <alignment vertical="center"/>
    </xf>
    <xf numFmtId="0" fontId="3" fillId="0" borderId="23" xfId="0" applyFont="1" applyFill="1" applyBorder="1"/>
    <xf numFmtId="0" fontId="2" fillId="0" borderId="0" xfId="0" applyFont="1" applyAlignment="1">
      <alignment horizontal="left" vertical="center"/>
    </xf>
    <xf numFmtId="0" fontId="11" fillId="3" borderId="14" xfId="0" applyFont="1" applyFill="1" applyBorder="1" applyAlignment="1">
      <alignment horizontal="center"/>
    </xf>
    <xf numFmtId="0" fontId="11" fillId="3" borderId="15" xfId="0" applyFont="1" applyFill="1" applyBorder="1" applyAlignment="1">
      <alignment horizontal="center"/>
    </xf>
    <xf numFmtId="0" fontId="2" fillId="0" borderId="0" xfId="0" applyFont="1" applyAlignment="1">
      <alignment vertical="center"/>
    </xf>
    <xf numFmtId="0" fontId="19" fillId="4" borderId="34" xfId="0" applyFont="1" applyFill="1" applyBorder="1"/>
    <xf numFmtId="0" fontId="19" fillId="4" borderId="35" xfId="0" applyFont="1" applyFill="1" applyBorder="1"/>
    <xf numFmtId="0" fontId="20" fillId="0" borderId="0" xfId="0" applyFont="1"/>
    <xf numFmtId="0" fontId="21" fillId="0" borderId="0" xfId="0" applyFont="1"/>
    <xf numFmtId="0" fontId="19" fillId="0" borderId="0" xfId="0" applyFont="1"/>
    <xf numFmtId="0" fontId="11" fillId="0" borderId="2" xfId="0" applyFont="1" applyBorder="1" applyAlignment="1">
      <alignment horizontal="left"/>
    </xf>
    <xf numFmtId="0" fontId="11" fillId="0" borderId="36" xfId="0" applyFont="1" applyBorder="1" applyAlignment="1">
      <alignment horizontal="left"/>
    </xf>
    <xf numFmtId="0" fontId="11" fillId="3" borderId="22" xfId="0" applyFont="1" applyFill="1" applyBorder="1" applyAlignment="1">
      <alignment horizontal="center" vertical="center"/>
    </xf>
    <xf numFmtId="0" fontId="11" fillId="3" borderId="29" xfId="0" applyFont="1" applyFill="1" applyBorder="1" applyAlignment="1">
      <alignment horizontal="center" vertical="center"/>
    </xf>
    <xf numFmtId="0" fontId="11" fillId="3" borderId="30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11" fillId="3" borderId="2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10" fillId="3" borderId="24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1" fillId="3" borderId="26" xfId="0" applyFont="1" applyFill="1" applyBorder="1" applyAlignment="1">
      <alignment horizontal="center" vertical="center"/>
    </xf>
    <xf numFmtId="170" fontId="10" fillId="0" borderId="36" xfId="0" applyNumberFormat="1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11" fillId="3" borderId="13" xfId="0" applyFont="1" applyFill="1" applyBorder="1" applyAlignment="1">
      <alignment horizontal="center"/>
    </xf>
    <xf numFmtId="0" fontId="11" fillId="3" borderId="14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3" fillId="0" borderId="32" xfId="0" applyFont="1" applyFill="1" applyBorder="1" applyAlignment="1">
      <alignment horizontal="center"/>
    </xf>
    <xf numFmtId="170" fontId="11" fillId="0" borderId="34" xfId="0" applyNumberFormat="1" applyFont="1" applyFill="1" applyBorder="1" applyAlignment="1">
      <alignment horizontal="center" vertical="center"/>
    </xf>
    <xf numFmtId="170" fontId="11" fillId="0" borderId="35" xfId="0" applyNumberFormat="1" applyFont="1" applyFill="1" applyBorder="1" applyAlignment="1">
      <alignment horizontal="center" vertical="center"/>
    </xf>
    <xf numFmtId="170" fontId="11" fillId="0" borderId="33" xfId="0" applyNumberFormat="1" applyFont="1" applyFill="1" applyBorder="1" applyAlignment="1">
      <alignment horizontal="center" vertical="center"/>
    </xf>
    <xf numFmtId="170" fontId="4" fillId="0" borderId="33" xfId="0" applyNumberFormat="1" applyFont="1" applyFill="1" applyBorder="1" applyAlignment="1">
      <alignment horizontal="center" vertical="center"/>
    </xf>
    <xf numFmtId="170" fontId="5" fillId="0" borderId="34" xfId="0" applyNumberFormat="1" applyFont="1" applyFill="1" applyBorder="1" applyAlignment="1">
      <alignment horizontal="center" vertical="center"/>
    </xf>
    <xf numFmtId="170" fontId="5" fillId="0" borderId="35" xfId="0" applyNumberFormat="1" applyFont="1" applyFill="1" applyBorder="1" applyAlignment="1">
      <alignment horizontal="center" vertical="center"/>
    </xf>
    <xf numFmtId="172" fontId="10" fillId="0" borderId="33" xfId="0" applyNumberFormat="1" applyFont="1" applyFill="1" applyBorder="1" applyAlignment="1">
      <alignment horizontal="center" vertical="center"/>
    </xf>
    <xf numFmtId="172" fontId="10" fillId="0" borderId="21" xfId="0" applyNumberFormat="1" applyFont="1" applyFill="1" applyBorder="1" applyAlignment="1">
      <alignment horizontal="center" vertical="center"/>
    </xf>
    <xf numFmtId="171" fontId="4" fillId="0" borderId="35" xfId="0" applyNumberFormat="1" applyFont="1" applyFill="1" applyBorder="1" applyAlignment="1">
      <alignment horizontal="center" vertical="center"/>
    </xf>
    <xf numFmtId="171" fontId="4" fillId="0" borderId="33" xfId="0" applyNumberFormat="1" applyFont="1" applyFill="1" applyBorder="1" applyAlignment="1">
      <alignment horizontal="center" vertical="center"/>
    </xf>
    <xf numFmtId="170" fontId="10" fillId="0" borderId="3" xfId="0" applyNumberFormat="1" applyFont="1" applyFill="1" applyBorder="1" applyAlignment="1">
      <alignment horizontal="center" vertical="center"/>
    </xf>
    <xf numFmtId="170" fontId="11" fillId="0" borderId="37" xfId="0" applyNumberFormat="1" applyFont="1" applyFill="1" applyBorder="1" applyAlignment="1">
      <alignment horizontal="center" vertical="center"/>
    </xf>
    <xf numFmtId="170" fontId="4" fillId="0" borderId="35" xfId="0" applyNumberFormat="1" applyFont="1" applyFill="1" applyBorder="1" applyAlignment="1">
      <alignment horizontal="center" vertical="center"/>
    </xf>
    <xf numFmtId="0" fontId="11" fillId="0" borderId="20" xfId="0" applyFont="1" applyBorder="1" applyAlignment="1">
      <alignment horizontal="left"/>
    </xf>
    <xf numFmtId="0" fontId="11" fillId="0" borderId="3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38" xfId="0" applyFont="1" applyBorder="1" applyAlignment="1">
      <alignment horizontal="left"/>
    </xf>
    <xf numFmtId="172" fontId="11" fillId="0" borderId="38" xfId="0" applyNumberFormat="1" applyFont="1" applyFill="1" applyBorder="1" applyAlignment="1">
      <alignment horizontal="center" vertical="center"/>
    </xf>
    <xf numFmtId="171" fontId="5" fillId="0" borderId="35" xfId="0" applyNumberFormat="1" applyFont="1" applyFill="1" applyBorder="1" applyAlignment="1">
      <alignment horizontal="center" vertical="center"/>
    </xf>
    <xf numFmtId="171" fontId="5" fillId="0" borderId="33" xfId="0" applyNumberFormat="1" applyFont="1" applyFill="1" applyBorder="1" applyAlignment="1">
      <alignment horizontal="center" vertical="center"/>
    </xf>
    <xf numFmtId="4" fontId="12" fillId="1" borderId="26" xfId="5" applyNumberFormat="1" applyFont="1" applyFill="1" applyBorder="1" applyAlignment="1" applyProtection="1">
      <alignment vertical="center"/>
      <protection hidden="1"/>
    </xf>
    <xf numFmtId="4" fontId="12" fillId="1" borderId="14" xfId="0" applyNumberFormat="1" applyFont="1" applyFill="1" applyBorder="1" applyAlignment="1" applyProtection="1">
      <alignment vertical="center"/>
      <protection hidden="1"/>
    </xf>
    <xf numFmtId="170" fontId="5" fillId="0" borderId="19" xfId="0" applyNumberFormat="1" applyFont="1" applyFill="1" applyBorder="1" applyAlignment="1">
      <alignment horizontal="center" vertical="center"/>
    </xf>
    <xf numFmtId="172" fontId="11" fillId="0" borderId="5" xfId="0" applyNumberFormat="1" applyFont="1" applyFill="1" applyBorder="1" applyAlignment="1">
      <alignment horizontal="center" vertical="center"/>
    </xf>
  </cellXfs>
  <cellStyles count="6">
    <cellStyle name="Moeda 2" xfId="2" xr:uid="{00000000-0005-0000-0000-000000000000}"/>
    <cellStyle name="Normal" xfId="0" builtinId="0"/>
    <cellStyle name="Normal 2" xfId="1" xr:uid="{00000000-0005-0000-0000-000002000000}"/>
    <cellStyle name="Normal_Plan1" xfId="5" xr:uid="{00000000-0005-0000-0000-000003000000}"/>
    <cellStyle name="Porcentagem 2" xfId="3" xr:uid="{00000000-0005-0000-0000-000004000000}"/>
    <cellStyle name="Vírgula 2" xfId="4" xr:uid="{00000000-0005-0000-0000-000005000000}"/>
  </cellStyles>
  <dxfs count="18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6-Projeto%20Centro%20Educacional%20Infantil%201&#170;%20ETAPA%20-%20OR%20ju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ágina 1"/>
      <sheetName val="Página 2"/>
    </sheetNames>
    <sheetDataSet>
      <sheetData sheetId="0">
        <row r="20">
          <cell r="J20">
            <v>8286.4699999999993</v>
          </cell>
        </row>
        <row r="30">
          <cell r="J30">
            <v>182996.18</v>
          </cell>
        </row>
        <row r="35">
          <cell r="J35">
            <v>9513.6299999999992</v>
          </cell>
        </row>
        <row r="65">
          <cell r="J65">
            <v>159931.35</v>
          </cell>
        </row>
        <row r="74">
          <cell r="J74">
            <v>700663.08</v>
          </cell>
        </row>
        <row r="79">
          <cell r="J79">
            <v>2170.2800000000002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46"/>
  <sheetViews>
    <sheetView tabSelected="1" topLeftCell="A4" zoomScale="115" zoomScaleNormal="115" zoomScalePageLayoutView="85" workbookViewId="0">
      <selection activeCell="A33" sqref="A33"/>
    </sheetView>
  </sheetViews>
  <sheetFormatPr defaultRowHeight="15" x14ac:dyDescent="0.25"/>
  <cols>
    <col min="1" max="1" width="13" customWidth="1"/>
    <col min="2" max="2" width="63.85546875" customWidth="1"/>
    <col min="3" max="3" width="12.42578125" customWidth="1"/>
    <col min="4" max="4" width="7.5703125" customWidth="1"/>
    <col min="5" max="5" width="6.7109375" customWidth="1"/>
    <col min="6" max="26" width="6.5703125" customWidth="1"/>
  </cols>
  <sheetData>
    <row r="1" spans="1:46" ht="18.75" x14ac:dyDescent="0.3">
      <c r="A1" s="75" t="s">
        <v>0</v>
      </c>
      <c r="B1" s="75"/>
      <c r="C1" s="75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26"/>
      <c r="V1" s="26"/>
      <c r="W1" s="26"/>
      <c r="X1" s="26"/>
      <c r="Y1" s="4"/>
      <c r="Z1" s="4"/>
    </row>
    <row r="2" spans="1:46" ht="5.25" customHeight="1" x14ac:dyDescent="0.3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6"/>
      <c r="V2" s="26"/>
      <c r="W2" s="26"/>
      <c r="X2" s="26"/>
      <c r="Y2" s="29"/>
      <c r="Z2" s="29"/>
    </row>
    <row r="3" spans="1:46" ht="15.75" x14ac:dyDescent="0.25">
      <c r="A3" t="s">
        <v>40</v>
      </c>
      <c r="B3" s="76" t="s">
        <v>45</v>
      </c>
      <c r="C3" s="77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</row>
    <row r="4" spans="1:46" ht="5.25" customHeight="1" x14ac:dyDescent="0.25"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</row>
    <row r="5" spans="1:46" x14ac:dyDescent="0.25">
      <c r="A5" s="30" t="s">
        <v>34</v>
      </c>
      <c r="B5" s="78" t="s">
        <v>41</v>
      </c>
      <c r="C5" s="79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spans="1:46" ht="4.5" customHeight="1" x14ac:dyDescent="0.25"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</row>
    <row r="7" spans="1:46" x14ac:dyDescent="0.25">
      <c r="A7" s="30" t="s">
        <v>42</v>
      </c>
      <c r="B7" s="78" t="s">
        <v>43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</row>
    <row r="8" spans="1:46" ht="4.5" customHeight="1" x14ac:dyDescent="0.25">
      <c r="A8" s="30"/>
      <c r="B8" s="80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</row>
    <row r="9" spans="1:46" x14ac:dyDescent="0.25">
      <c r="A9" s="30" t="s">
        <v>35</v>
      </c>
      <c r="B9" s="78" t="s">
        <v>44</v>
      </c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</row>
    <row r="10" spans="1:46" ht="3.75" customHeight="1" thickBot="1" x14ac:dyDescent="0.3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</row>
    <row r="11" spans="1:46" ht="15.75" thickBot="1" x14ac:dyDescent="0.3">
      <c r="A11" s="89" t="s">
        <v>1</v>
      </c>
      <c r="B11" s="92" t="s">
        <v>2</v>
      </c>
      <c r="C11" s="89" t="s">
        <v>3</v>
      </c>
      <c r="D11" s="89" t="s">
        <v>4</v>
      </c>
      <c r="E11" s="99" t="s">
        <v>12</v>
      </c>
      <c r="F11" s="100"/>
      <c r="G11" s="100"/>
      <c r="H11" s="100"/>
      <c r="I11" s="100"/>
      <c r="J11" s="100"/>
      <c r="K11" s="100"/>
      <c r="L11" s="100"/>
      <c r="M11" s="100"/>
      <c r="N11" s="100"/>
      <c r="O11" s="73"/>
      <c r="P11" s="73"/>
      <c r="Q11" s="73"/>
      <c r="R11" s="73"/>
      <c r="S11" s="73"/>
      <c r="T11" s="74"/>
      <c r="U11" s="27"/>
      <c r="V11" s="27"/>
      <c r="W11" s="27"/>
      <c r="X11" s="28"/>
      <c r="Y11" s="2"/>
      <c r="Z11" s="3"/>
    </row>
    <row r="12" spans="1:46" ht="15.75" customHeight="1" thickBot="1" x14ac:dyDescent="0.3">
      <c r="A12" s="90"/>
      <c r="B12" s="93"/>
      <c r="C12" s="90"/>
      <c r="D12" s="90"/>
      <c r="E12" s="86" t="s">
        <v>5</v>
      </c>
      <c r="F12" s="87"/>
      <c r="G12" s="88" t="s">
        <v>6</v>
      </c>
      <c r="H12" s="95"/>
      <c r="I12" s="86" t="s">
        <v>7</v>
      </c>
      <c r="J12" s="87"/>
      <c r="K12" s="88" t="s">
        <v>8</v>
      </c>
      <c r="L12" s="87"/>
      <c r="M12" s="83" t="s">
        <v>9</v>
      </c>
      <c r="N12" s="84"/>
      <c r="O12" s="85" t="s">
        <v>10</v>
      </c>
      <c r="P12" s="84"/>
      <c r="Q12" s="86" t="s">
        <v>11</v>
      </c>
      <c r="R12" s="87"/>
      <c r="S12" s="86" t="s">
        <v>13</v>
      </c>
      <c r="T12" s="87"/>
      <c r="U12" s="97" t="s">
        <v>14</v>
      </c>
      <c r="V12" s="98"/>
      <c r="W12" s="97" t="s">
        <v>27</v>
      </c>
      <c r="X12" s="98"/>
      <c r="Y12" s="5"/>
      <c r="Z12" s="5"/>
      <c r="AA12" s="101" t="s">
        <v>16</v>
      </c>
      <c r="AB12" s="103"/>
      <c r="AC12" s="101" t="s">
        <v>17</v>
      </c>
      <c r="AD12" s="102"/>
      <c r="AE12" s="101" t="s">
        <v>18</v>
      </c>
      <c r="AF12" s="102"/>
      <c r="AG12" s="101" t="s">
        <v>19</v>
      </c>
      <c r="AH12" s="102"/>
      <c r="AI12" s="101" t="s">
        <v>20</v>
      </c>
      <c r="AJ12" s="102"/>
      <c r="AK12" s="101" t="s">
        <v>21</v>
      </c>
      <c r="AL12" s="102"/>
      <c r="AM12" s="101" t="s">
        <v>22</v>
      </c>
      <c r="AN12" s="102"/>
      <c r="AO12" s="101" t="s">
        <v>23</v>
      </c>
      <c r="AP12" s="102"/>
      <c r="AQ12" s="101" t="s">
        <v>24</v>
      </c>
      <c r="AR12" s="102"/>
      <c r="AS12" s="101" t="s">
        <v>25</v>
      </c>
      <c r="AT12" s="102"/>
    </row>
    <row r="13" spans="1:46" ht="15.75" thickBot="1" x14ac:dyDescent="0.3">
      <c r="A13" s="91"/>
      <c r="B13" s="94"/>
      <c r="C13" s="91"/>
      <c r="D13" s="91"/>
      <c r="E13" s="33" t="s">
        <v>15</v>
      </c>
      <c r="F13" s="34" t="s">
        <v>26</v>
      </c>
      <c r="G13" s="33" t="s">
        <v>15</v>
      </c>
      <c r="H13" s="34" t="s">
        <v>26</v>
      </c>
      <c r="I13" s="33" t="s">
        <v>15</v>
      </c>
      <c r="J13" s="34" t="s">
        <v>26</v>
      </c>
      <c r="K13" s="33" t="s">
        <v>15</v>
      </c>
      <c r="L13" s="34" t="s">
        <v>26</v>
      </c>
      <c r="M13" s="33" t="s">
        <v>15</v>
      </c>
      <c r="N13" s="34" t="s">
        <v>26</v>
      </c>
      <c r="O13" s="33" t="s">
        <v>15</v>
      </c>
      <c r="P13" s="34" t="s">
        <v>26</v>
      </c>
      <c r="Q13" s="33" t="s">
        <v>15</v>
      </c>
      <c r="R13" s="34" t="s">
        <v>26</v>
      </c>
      <c r="S13" s="33" t="s">
        <v>15</v>
      </c>
      <c r="T13" s="34" t="s">
        <v>26</v>
      </c>
      <c r="U13" s="16" t="s">
        <v>15</v>
      </c>
      <c r="V13" s="17" t="s">
        <v>26</v>
      </c>
      <c r="W13" s="16" t="s">
        <v>15</v>
      </c>
      <c r="X13" s="17" t="s">
        <v>26</v>
      </c>
      <c r="Y13" s="6"/>
      <c r="Z13" s="6"/>
      <c r="AA13" s="24" t="s">
        <v>28</v>
      </c>
      <c r="AB13" s="1" t="s">
        <v>29</v>
      </c>
      <c r="AC13" s="8" t="s">
        <v>28</v>
      </c>
      <c r="AD13" s="9" t="s">
        <v>29</v>
      </c>
      <c r="AE13" s="8" t="s">
        <v>28</v>
      </c>
      <c r="AF13" s="9" t="s">
        <v>29</v>
      </c>
      <c r="AG13" s="8" t="s">
        <v>28</v>
      </c>
      <c r="AH13" s="9" t="s">
        <v>29</v>
      </c>
      <c r="AI13" s="8" t="s">
        <v>28</v>
      </c>
      <c r="AJ13" s="9" t="s">
        <v>29</v>
      </c>
      <c r="AK13" s="8" t="s">
        <v>28</v>
      </c>
      <c r="AL13" s="9" t="s">
        <v>29</v>
      </c>
      <c r="AM13" s="8" t="s">
        <v>28</v>
      </c>
      <c r="AN13" s="9" t="s">
        <v>29</v>
      </c>
      <c r="AO13" s="8" t="s">
        <v>28</v>
      </c>
      <c r="AP13" s="9" t="s">
        <v>29</v>
      </c>
      <c r="AQ13" s="8" t="s">
        <v>28</v>
      </c>
      <c r="AR13" s="9" t="s">
        <v>29</v>
      </c>
      <c r="AS13" s="8" t="s">
        <v>28</v>
      </c>
      <c r="AT13" s="9" t="s">
        <v>29</v>
      </c>
    </row>
    <row r="14" spans="1:46" x14ac:dyDescent="0.25">
      <c r="A14" s="35">
        <v>1</v>
      </c>
      <c r="B14" s="71" t="s">
        <v>46</v>
      </c>
      <c r="C14" s="31">
        <f>'[1]Página 1'!$J$20</f>
        <v>8286.4699999999993</v>
      </c>
      <c r="D14" s="36">
        <f t="shared" ref="D14:D25" si="0">C14/$C$27</f>
        <v>7.7912504105664866E-3</v>
      </c>
      <c r="E14" s="37">
        <v>100</v>
      </c>
      <c r="F14" s="38">
        <f t="shared" ref="F14:F18" si="1">E14</f>
        <v>100</v>
      </c>
      <c r="G14" s="37"/>
      <c r="H14" s="38"/>
      <c r="I14" s="37"/>
      <c r="J14" s="38"/>
      <c r="K14" s="37"/>
      <c r="L14" s="38"/>
      <c r="M14" s="37"/>
      <c r="N14" s="38"/>
      <c r="O14" s="37"/>
      <c r="P14" s="38"/>
      <c r="Q14" s="37"/>
      <c r="R14" s="38"/>
      <c r="S14" s="37"/>
      <c r="T14" s="38"/>
      <c r="U14" s="18"/>
      <c r="V14" s="19"/>
      <c r="W14" s="18"/>
      <c r="X14" s="19"/>
      <c r="Y14" s="7"/>
      <c r="Z14" s="7"/>
      <c r="AA14" s="10">
        <f t="shared" ref="AA14:AA25" si="2">(((E14/100)*C14)/$C$27)</f>
        <v>7.7912504105664866E-3</v>
      </c>
      <c r="AB14" s="11">
        <f t="shared" ref="AB14:AB25" si="3">(((F14/100)*C14)/$C$27)</f>
        <v>7.7912504105664866E-3</v>
      </c>
      <c r="AC14" s="10">
        <f t="shared" ref="AC14:AC25" si="4">(((G14/100)*C14)/$C$27)</f>
        <v>0</v>
      </c>
      <c r="AD14" s="11">
        <f t="shared" ref="AD14:AD25" si="5">(((H14/100)*C14)/$C$27)</f>
        <v>0</v>
      </c>
      <c r="AE14" s="10">
        <f t="shared" ref="AE14:AE25" si="6">(((I14/100)*C14)/$C$27)</f>
        <v>0</v>
      </c>
      <c r="AF14" s="11">
        <f t="shared" ref="AF14:AF25" si="7">(((J14/100)*C14)/$C$27)</f>
        <v>0</v>
      </c>
      <c r="AG14" s="10">
        <f t="shared" ref="AG14:AG25" si="8">(((K14/100)*C14)/$C$27)</f>
        <v>0</v>
      </c>
      <c r="AH14" s="11">
        <f t="shared" ref="AH14:AH25" si="9">(((L14/100)*C14)/$C$27)</f>
        <v>0</v>
      </c>
      <c r="AI14" s="10">
        <f t="shared" ref="AI14:AI25" si="10">(((M14/100)*C14)/$C$27)</f>
        <v>0</v>
      </c>
      <c r="AJ14" s="11">
        <f t="shared" ref="AJ14:AJ25" si="11">(((N14/100)*C14)/$C$27)</f>
        <v>0</v>
      </c>
      <c r="AK14" s="10">
        <f t="shared" ref="AK14:AK25" si="12">(((O14/100)*C14)/$C$27)</f>
        <v>0</v>
      </c>
      <c r="AL14" s="11">
        <f t="shared" ref="AL14:AL25" si="13">(((P14/100)*C14)/$C$27)</f>
        <v>0</v>
      </c>
      <c r="AM14" s="10">
        <f t="shared" ref="AM14:AM25" si="14">(((Q14/100)*C14)/$C$27)</f>
        <v>0</v>
      </c>
      <c r="AN14" s="11">
        <f t="shared" ref="AN14:AN25" si="15">(((R14/100)*C14)/$C$27)</f>
        <v>0</v>
      </c>
      <c r="AO14" s="10">
        <f t="shared" ref="AO14:AO25" si="16">(((S14/100)*C14)/$C$27)</f>
        <v>0</v>
      </c>
      <c r="AP14" s="11">
        <f t="shared" ref="AP14:AP25" si="17">(((T14/100)*C14)/$C$27)</f>
        <v>0</v>
      </c>
      <c r="AQ14" s="10">
        <f t="shared" ref="AQ14:AQ25" si="18">(((U14/100)*C14)/$C$27)</f>
        <v>0</v>
      </c>
      <c r="AR14" s="11">
        <f t="shared" ref="AR14:AR25" si="19">(((V14/100)*C14)/$C$27)</f>
        <v>0</v>
      </c>
      <c r="AS14" s="10">
        <f t="shared" ref="AS14:AS25" si="20">(((W14/100)*C14)/$C$27)</f>
        <v>0</v>
      </c>
      <c r="AT14" s="11">
        <f t="shared" ref="AT14:AT25" si="21">(((X14/100)*C14)/$C$27)</f>
        <v>0</v>
      </c>
    </row>
    <row r="15" spans="1:46" x14ac:dyDescent="0.25">
      <c r="A15" s="35">
        <v>2</v>
      </c>
      <c r="B15" s="71" t="s">
        <v>47</v>
      </c>
      <c r="C15" s="31">
        <f>'[1]Página 1'!$J$30</f>
        <v>182996.18</v>
      </c>
      <c r="D15" s="40">
        <f t="shared" si="0"/>
        <v>0.1720598834675198</v>
      </c>
      <c r="E15" s="41"/>
      <c r="F15" s="42"/>
      <c r="G15" s="41"/>
      <c r="H15" s="42"/>
      <c r="I15" s="41"/>
      <c r="J15" s="42"/>
      <c r="K15" s="41">
        <v>20</v>
      </c>
      <c r="L15" s="42">
        <f t="shared" ref="L15" si="22">IF((J15=100),0,K15+J15)</f>
        <v>20</v>
      </c>
      <c r="M15" s="41">
        <v>20</v>
      </c>
      <c r="N15" s="42">
        <f t="shared" ref="N15" si="23">IF((L15=100),0,M15+L15)</f>
        <v>40</v>
      </c>
      <c r="O15" s="41">
        <v>20</v>
      </c>
      <c r="P15" s="42">
        <f t="shared" ref="P15" si="24">IF((N15=100),0,O15+N15)</f>
        <v>60</v>
      </c>
      <c r="Q15" s="41">
        <v>20</v>
      </c>
      <c r="R15" s="42">
        <f t="shared" ref="R15" si="25">IF((P15=100),0,Q15+P15)</f>
        <v>80</v>
      </c>
      <c r="S15" s="41">
        <v>20</v>
      </c>
      <c r="T15" s="42">
        <f t="shared" ref="T15" si="26">IF((R15=100),0,S15+R15)</f>
        <v>100</v>
      </c>
      <c r="U15" s="20"/>
      <c r="V15" s="21"/>
      <c r="W15" s="20"/>
      <c r="X15" s="21"/>
      <c r="Y15" s="7"/>
      <c r="Z15" s="7"/>
      <c r="AA15" s="12">
        <f t="shared" si="2"/>
        <v>0</v>
      </c>
      <c r="AB15" s="13">
        <f t="shared" si="3"/>
        <v>0</v>
      </c>
      <c r="AC15" s="12">
        <f t="shared" si="4"/>
        <v>0</v>
      </c>
      <c r="AD15" s="13">
        <f t="shared" si="5"/>
        <v>0</v>
      </c>
      <c r="AE15" s="12">
        <f t="shared" si="6"/>
        <v>0</v>
      </c>
      <c r="AF15" s="13">
        <f t="shared" si="7"/>
        <v>0</v>
      </c>
      <c r="AG15" s="12">
        <f t="shared" si="8"/>
        <v>3.4411976693503959E-2</v>
      </c>
      <c r="AH15" s="13">
        <f t="shared" si="9"/>
        <v>3.4411976693503959E-2</v>
      </c>
      <c r="AI15" s="12">
        <f t="shared" si="10"/>
        <v>3.4411976693503959E-2</v>
      </c>
      <c r="AJ15" s="13">
        <f t="shared" si="11"/>
        <v>6.8823953387007919E-2</v>
      </c>
      <c r="AK15" s="12">
        <f t="shared" si="12"/>
        <v>3.4411976693503959E-2</v>
      </c>
      <c r="AL15" s="13">
        <f t="shared" si="13"/>
        <v>0.10323593008051188</v>
      </c>
      <c r="AM15" s="12">
        <f t="shared" si="14"/>
        <v>3.4411976693503959E-2</v>
      </c>
      <c r="AN15" s="13">
        <f t="shared" si="15"/>
        <v>0.13764790677401584</v>
      </c>
      <c r="AO15" s="12">
        <f t="shared" si="16"/>
        <v>3.4411976693503959E-2</v>
      </c>
      <c r="AP15" s="13">
        <f t="shared" si="17"/>
        <v>0.1720598834675198</v>
      </c>
      <c r="AQ15" s="12">
        <f t="shared" si="18"/>
        <v>0</v>
      </c>
      <c r="AR15" s="13">
        <f t="shared" si="19"/>
        <v>0</v>
      </c>
      <c r="AS15" s="12">
        <f t="shared" si="20"/>
        <v>0</v>
      </c>
      <c r="AT15" s="13">
        <f t="shared" si="21"/>
        <v>0</v>
      </c>
    </row>
    <row r="16" spans="1:46" x14ac:dyDescent="0.25">
      <c r="A16" s="35">
        <v>3</v>
      </c>
      <c r="B16" s="71" t="s">
        <v>51</v>
      </c>
      <c r="C16" s="31">
        <f>'[1]Página 1'!$J$35</f>
        <v>9513.6299999999992</v>
      </c>
      <c r="D16" s="40">
        <f t="shared" si="0"/>
        <v>8.9450723460626352E-3</v>
      </c>
      <c r="E16" s="41"/>
      <c r="F16" s="42"/>
      <c r="G16" s="41"/>
      <c r="H16" s="42"/>
      <c r="I16" s="41"/>
      <c r="J16" s="42"/>
      <c r="K16" s="41">
        <v>50</v>
      </c>
      <c r="L16" s="42">
        <f t="shared" ref="L16" si="27">IF((J16=100),0,K16+J16)</f>
        <v>50</v>
      </c>
      <c r="M16" s="41">
        <v>50</v>
      </c>
      <c r="N16" s="42">
        <f t="shared" ref="N16:N18" si="28">IF((L16=100),0,M16+L16)</f>
        <v>100</v>
      </c>
      <c r="O16" s="41"/>
      <c r="P16" s="42">
        <f t="shared" ref="P16:P18" si="29">IF((N16=100),0,O16+N16)</f>
        <v>0</v>
      </c>
      <c r="Q16" s="41"/>
      <c r="R16" s="42"/>
      <c r="S16" s="41"/>
      <c r="T16" s="42"/>
      <c r="U16" s="20"/>
      <c r="V16" s="21"/>
      <c r="W16" s="20"/>
      <c r="X16" s="21"/>
      <c r="Y16" s="7"/>
      <c r="Z16" s="7"/>
      <c r="AA16" s="12">
        <f t="shared" si="2"/>
        <v>0</v>
      </c>
      <c r="AB16" s="13">
        <f t="shared" si="3"/>
        <v>0</v>
      </c>
      <c r="AC16" s="12">
        <f t="shared" si="4"/>
        <v>0</v>
      </c>
      <c r="AD16" s="13">
        <f t="shared" si="5"/>
        <v>0</v>
      </c>
      <c r="AE16" s="12">
        <f t="shared" si="6"/>
        <v>0</v>
      </c>
      <c r="AF16" s="13">
        <f t="shared" si="7"/>
        <v>0</v>
      </c>
      <c r="AG16" s="12">
        <f t="shared" si="8"/>
        <v>4.4725361730313176E-3</v>
      </c>
      <c r="AH16" s="13">
        <f t="shared" si="9"/>
        <v>4.4725361730313176E-3</v>
      </c>
      <c r="AI16" s="12">
        <f t="shared" si="10"/>
        <v>4.4725361730313176E-3</v>
      </c>
      <c r="AJ16" s="13">
        <f t="shared" si="11"/>
        <v>8.9450723460626352E-3</v>
      </c>
      <c r="AK16" s="12">
        <f t="shared" si="12"/>
        <v>0</v>
      </c>
      <c r="AL16" s="13">
        <f t="shared" si="13"/>
        <v>0</v>
      </c>
      <c r="AM16" s="12">
        <f t="shared" si="14"/>
        <v>0</v>
      </c>
      <c r="AN16" s="13">
        <f t="shared" si="15"/>
        <v>0</v>
      </c>
      <c r="AO16" s="12">
        <f t="shared" si="16"/>
        <v>0</v>
      </c>
      <c r="AP16" s="13">
        <f t="shared" si="17"/>
        <v>0</v>
      </c>
      <c r="AQ16" s="12">
        <f t="shared" si="18"/>
        <v>0</v>
      </c>
      <c r="AR16" s="13">
        <f t="shared" si="19"/>
        <v>0</v>
      </c>
      <c r="AS16" s="12">
        <f t="shared" si="20"/>
        <v>0</v>
      </c>
      <c r="AT16" s="13">
        <f t="shared" si="21"/>
        <v>0</v>
      </c>
    </row>
    <row r="17" spans="1:46" x14ac:dyDescent="0.25">
      <c r="A17" s="35">
        <v>4</v>
      </c>
      <c r="B17" s="71" t="s">
        <v>48</v>
      </c>
      <c r="C17" s="31">
        <f>'[1]Página 1'!$J$65</f>
        <v>159931.35</v>
      </c>
      <c r="D17" s="40">
        <f t="shared" si="0"/>
        <v>0.15037346377286742</v>
      </c>
      <c r="E17" s="41"/>
      <c r="F17" s="42"/>
      <c r="G17" s="41"/>
      <c r="H17" s="42"/>
      <c r="I17" s="41"/>
      <c r="J17" s="42"/>
      <c r="K17" s="41">
        <v>20</v>
      </c>
      <c r="L17" s="42">
        <f t="shared" ref="L17:L18" si="30">IF((J17=100),0,K17+J17)</f>
        <v>20</v>
      </c>
      <c r="M17" s="41">
        <v>20</v>
      </c>
      <c r="N17" s="42">
        <f t="shared" si="28"/>
        <v>40</v>
      </c>
      <c r="O17" s="41">
        <v>20</v>
      </c>
      <c r="P17" s="42">
        <f t="shared" si="29"/>
        <v>60</v>
      </c>
      <c r="Q17" s="41">
        <v>20</v>
      </c>
      <c r="R17" s="42">
        <f t="shared" ref="R17" si="31">IF((P17=100),0,Q17+P17)</f>
        <v>80</v>
      </c>
      <c r="S17" s="41">
        <v>20</v>
      </c>
      <c r="T17" s="42">
        <f t="shared" ref="T17" si="32">IF((R17=100),0,S17+R17)</f>
        <v>100</v>
      </c>
      <c r="U17" s="20"/>
      <c r="V17" s="21"/>
      <c r="W17" s="20"/>
      <c r="X17" s="21"/>
      <c r="Y17" s="7"/>
      <c r="Z17" s="7"/>
      <c r="AA17" s="12">
        <f t="shared" si="2"/>
        <v>0</v>
      </c>
      <c r="AB17" s="13">
        <f t="shared" si="3"/>
        <v>0</v>
      </c>
      <c r="AC17" s="12">
        <f t="shared" si="4"/>
        <v>0</v>
      </c>
      <c r="AD17" s="13">
        <f t="shared" si="5"/>
        <v>0</v>
      </c>
      <c r="AE17" s="12">
        <f t="shared" si="6"/>
        <v>0</v>
      </c>
      <c r="AF17" s="13">
        <f t="shared" si="7"/>
        <v>0</v>
      </c>
      <c r="AG17" s="12">
        <f t="shared" si="8"/>
        <v>3.0074692754573487E-2</v>
      </c>
      <c r="AH17" s="13">
        <f t="shared" si="9"/>
        <v>3.0074692754573487E-2</v>
      </c>
      <c r="AI17" s="12">
        <f t="shared" si="10"/>
        <v>3.0074692754573487E-2</v>
      </c>
      <c r="AJ17" s="13">
        <f t="shared" si="11"/>
        <v>6.0149385509146974E-2</v>
      </c>
      <c r="AK17" s="12">
        <f t="shared" si="12"/>
        <v>3.0074692754573487E-2</v>
      </c>
      <c r="AL17" s="13">
        <f t="shared" si="13"/>
        <v>9.0224078263720447E-2</v>
      </c>
      <c r="AM17" s="12">
        <f t="shared" si="14"/>
        <v>3.0074692754573487E-2</v>
      </c>
      <c r="AN17" s="13">
        <f t="shared" si="15"/>
        <v>0.12029877101829395</v>
      </c>
      <c r="AO17" s="12">
        <f t="shared" si="16"/>
        <v>3.0074692754573487E-2</v>
      </c>
      <c r="AP17" s="13">
        <f t="shared" si="17"/>
        <v>0.15037346377286742</v>
      </c>
      <c r="AQ17" s="12">
        <f t="shared" si="18"/>
        <v>0</v>
      </c>
      <c r="AR17" s="13">
        <f t="shared" si="19"/>
        <v>0</v>
      </c>
      <c r="AS17" s="12">
        <f t="shared" si="20"/>
        <v>0</v>
      </c>
      <c r="AT17" s="13">
        <f t="shared" si="21"/>
        <v>0</v>
      </c>
    </row>
    <row r="18" spans="1:46" x14ac:dyDescent="0.25">
      <c r="A18" s="35">
        <v>5</v>
      </c>
      <c r="B18" s="71" t="s">
        <v>49</v>
      </c>
      <c r="C18" s="31">
        <f>'[1]Página 1'!$J$74</f>
        <v>700663.08</v>
      </c>
      <c r="D18" s="40">
        <f t="shared" si="0"/>
        <v>0.65878975121116468</v>
      </c>
      <c r="E18" s="43">
        <v>16.66</v>
      </c>
      <c r="F18" s="42">
        <f t="shared" si="1"/>
        <v>16.66</v>
      </c>
      <c r="G18" s="44">
        <v>16.66</v>
      </c>
      <c r="H18" s="42">
        <f t="shared" ref="H18" si="33">IF((F18=100),0,G18+F18)</f>
        <v>33.32</v>
      </c>
      <c r="I18" s="41">
        <v>16.66</v>
      </c>
      <c r="J18" s="42">
        <f t="shared" ref="J18" si="34">IF((H18=100),0,I18+H18)</f>
        <v>49.980000000000004</v>
      </c>
      <c r="K18" s="41">
        <v>16.66</v>
      </c>
      <c r="L18" s="42">
        <f t="shared" si="30"/>
        <v>66.64</v>
      </c>
      <c r="M18" s="41">
        <v>16.66</v>
      </c>
      <c r="N18" s="42">
        <f t="shared" si="28"/>
        <v>83.3</v>
      </c>
      <c r="O18" s="41">
        <v>16.7</v>
      </c>
      <c r="P18" s="42">
        <f t="shared" si="29"/>
        <v>100</v>
      </c>
      <c r="Q18" s="41"/>
      <c r="R18" s="42"/>
      <c r="S18" s="41"/>
      <c r="T18" s="42"/>
      <c r="U18" s="20"/>
      <c r="V18" s="21"/>
      <c r="W18" s="20"/>
      <c r="X18" s="21"/>
      <c r="Y18" s="7"/>
      <c r="Z18" s="7"/>
      <c r="AA18" s="12">
        <f t="shared" si="2"/>
        <v>0.10975437255178003</v>
      </c>
      <c r="AB18" s="13">
        <f t="shared" si="3"/>
        <v>0.10975437255178003</v>
      </c>
      <c r="AC18" s="12">
        <f t="shared" si="4"/>
        <v>0.10975437255178003</v>
      </c>
      <c r="AD18" s="13">
        <f t="shared" si="5"/>
        <v>0.21950874510356005</v>
      </c>
      <c r="AE18" s="12">
        <f t="shared" si="6"/>
        <v>0.10975437255178003</v>
      </c>
      <c r="AF18" s="13">
        <f t="shared" si="7"/>
        <v>0.32926311765534011</v>
      </c>
      <c r="AG18" s="12">
        <f t="shared" si="8"/>
        <v>0.10975437255178003</v>
      </c>
      <c r="AH18" s="13">
        <f t="shared" si="9"/>
        <v>0.43901749020712011</v>
      </c>
      <c r="AI18" s="12">
        <f t="shared" si="10"/>
        <v>0.10975437255178003</v>
      </c>
      <c r="AJ18" s="13">
        <f t="shared" si="11"/>
        <v>0.54877186275890011</v>
      </c>
      <c r="AK18" s="12">
        <f t="shared" si="12"/>
        <v>0.11001788845226447</v>
      </c>
      <c r="AL18" s="13">
        <f t="shared" si="13"/>
        <v>0.65878975121116468</v>
      </c>
      <c r="AM18" s="12">
        <f t="shared" si="14"/>
        <v>0</v>
      </c>
      <c r="AN18" s="13">
        <f t="shared" si="15"/>
        <v>0</v>
      </c>
      <c r="AO18" s="12">
        <f t="shared" si="16"/>
        <v>0</v>
      </c>
      <c r="AP18" s="13">
        <f t="shared" si="17"/>
        <v>0</v>
      </c>
      <c r="AQ18" s="12">
        <f t="shared" si="18"/>
        <v>0</v>
      </c>
      <c r="AR18" s="13">
        <f t="shared" si="19"/>
        <v>0</v>
      </c>
      <c r="AS18" s="12">
        <f t="shared" si="20"/>
        <v>0</v>
      </c>
      <c r="AT18" s="13">
        <f t="shared" si="21"/>
        <v>0</v>
      </c>
    </row>
    <row r="19" spans="1:46" x14ac:dyDescent="0.25">
      <c r="A19" s="39">
        <v>6</v>
      </c>
      <c r="B19" s="71" t="s">
        <v>50</v>
      </c>
      <c r="C19" s="31">
        <f>'[1]Página 1'!$J$79</f>
        <v>2170.2800000000002</v>
      </c>
      <c r="D19" s="40">
        <f t="shared" si="0"/>
        <v>2.0405787918189818E-3</v>
      </c>
      <c r="E19" s="43">
        <v>50</v>
      </c>
      <c r="F19" s="42">
        <f t="shared" ref="F19" si="35">E19</f>
        <v>50</v>
      </c>
      <c r="G19" s="44">
        <v>50</v>
      </c>
      <c r="H19" s="42">
        <f t="shared" ref="H19" si="36">IF((F19=100),0,G19+F19)</f>
        <v>100</v>
      </c>
      <c r="I19" s="41"/>
      <c r="J19" s="42"/>
      <c r="K19" s="41"/>
      <c r="L19" s="42"/>
      <c r="M19" s="41"/>
      <c r="N19" s="42"/>
      <c r="O19" s="41"/>
      <c r="P19" s="42"/>
      <c r="Q19" s="41"/>
      <c r="R19" s="42"/>
      <c r="S19" s="41"/>
      <c r="T19" s="42"/>
      <c r="U19" s="20"/>
      <c r="V19" s="21"/>
      <c r="W19" s="20"/>
      <c r="X19" s="21"/>
      <c r="Y19" s="7"/>
      <c r="Z19" s="7"/>
      <c r="AA19" s="12">
        <f t="shared" si="2"/>
        <v>1.0202893959094909E-3</v>
      </c>
      <c r="AB19" s="13">
        <f t="shared" si="3"/>
        <v>1.0202893959094909E-3</v>
      </c>
      <c r="AC19" s="12">
        <f t="shared" si="4"/>
        <v>1.0202893959094909E-3</v>
      </c>
      <c r="AD19" s="13">
        <f t="shared" si="5"/>
        <v>2.0405787918189818E-3</v>
      </c>
      <c r="AE19" s="12">
        <f t="shared" si="6"/>
        <v>0</v>
      </c>
      <c r="AF19" s="13">
        <f t="shared" si="7"/>
        <v>0</v>
      </c>
      <c r="AG19" s="12">
        <f t="shared" si="8"/>
        <v>0</v>
      </c>
      <c r="AH19" s="13">
        <f t="shared" si="9"/>
        <v>0</v>
      </c>
      <c r="AI19" s="12">
        <f t="shared" si="10"/>
        <v>0</v>
      </c>
      <c r="AJ19" s="13">
        <f t="shared" si="11"/>
        <v>0</v>
      </c>
      <c r="AK19" s="12">
        <f t="shared" si="12"/>
        <v>0</v>
      </c>
      <c r="AL19" s="13">
        <f t="shared" si="13"/>
        <v>0</v>
      </c>
      <c r="AM19" s="12">
        <f t="shared" si="14"/>
        <v>0</v>
      </c>
      <c r="AN19" s="13">
        <f t="shared" si="15"/>
        <v>0</v>
      </c>
      <c r="AO19" s="12">
        <f t="shared" si="16"/>
        <v>0</v>
      </c>
      <c r="AP19" s="13">
        <f t="shared" si="17"/>
        <v>0</v>
      </c>
      <c r="AQ19" s="12">
        <f t="shared" si="18"/>
        <v>0</v>
      </c>
      <c r="AR19" s="13">
        <f t="shared" si="19"/>
        <v>0</v>
      </c>
      <c r="AS19" s="12">
        <f t="shared" si="20"/>
        <v>0</v>
      </c>
      <c r="AT19" s="13">
        <f t="shared" si="21"/>
        <v>0</v>
      </c>
    </row>
    <row r="20" spans="1:46" x14ac:dyDescent="0.25">
      <c r="A20" s="39"/>
      <c r="B20" s="71"/>
      <c r="C20" s="31"/>
      <c r="D20" s="40">
        <f t="shared" si="0"/>
        <v>0</v>
      </c>
      <c r="E20" s="43"/>
      <c r="F20" s="42"/>
      <c r="G20" s="44"/>
      <c r="H20" s="42"/>
      <c r="I20" s="41"/>
      <c r="J20" s="42"/>
      <c r="K20" s="41"/>
      <c r="L20" s="42"/>
      <c r="M20" s="41"/>
      <c r="N20" s="42"/>
      <c r="O20" s="41"/>
      <c r="P20" s="42"/>
      <c r="Q20" s="41"/>
      <c r="R20" s="42"/>
      <c r="S20" s="41"/>
      <c r="T20" s="42"/>
      <c r="U20" s="20"/>
      <c r="V20" s="21"/>
      <c r="W20" s="20"/>
      <c r="X20" s="21"/>
      <c r="Y20" s="7"/>
      <c r="Z20" s="7"/>
      <c r="AA20" s="12">
        <f t="shared" si="2"/>
        <v>0</v>
      </c>
      <c r="AB20" s="13">
        <f t="shared" si="3"/>
        <v>0</v>
      </c>
      <c r="AC20" s="12">
        <f t="shared" si="4"/>
        <v>0</v>
      </c>
      <c r="AD20" s="13">
        <f t="shared" si="5"/>
        <v>0</v>
      </c>
      <c r="AE20" s="12">
        <f t="shared" si="6"/>
        <v>0</v>
      </c>
      <c r="AF20" s="13">
        <f t="shared" si="7"/>
        <v>0</v>
      </c>
      <c r="AG20" s="12">
        <f t="shared" si="8"/>
        <v>0</v>
      </c>
      <c r="AH20" s="13">
        <f t="shared" si="9"/>
        <v>0</v>
      </c>
      <c r="AI20" s="12">
        <f t="shared" si="10"/>
        <v>0</v>
      </c>
      <c r="AJ20" s="13">
        <f t="shared" si="11"/>
        <v>0</v>
      </c>
      <c r="AK20" s="12">
        <f t="shared" si="12"/>
        <v>0</v>
      </c>
      <c r="AL20" s="13">
        <f t="shared" si="13"/>
        <v>0</v>
      </c>
      <c r="AM20" s="12">
        <f t="shared" si="14"/>
        <v>0</v>
      </c>
      <c r="AN20" s="13">
        <f t="shared" si="15"/>
        <v>0</v>
      </c>
      <c r="AO20" s="12">
        <f t="shared" si="16"/>
        <v>0</v>
      </c>
      <c r="AP20" s="13">
        <f t="shared" si="17"/>
        <v>0</v>
      </c>
      <c r="AQ20" s="12">
        <f t="shared" si="18"/>
        <v>0</v>
      </c>
      <c r="AR20" s="13">
        <f t="shared" si="19"/>
        <v>0</v>
      </c>
      <c r="AS20" s="12">
        <f t="shared" si="20"/>
        <v>0</v>
      </c>
      <c r="AT20" s="13">
        <f t="shared" si="21"/>
        <v>0</v>
      </c>
    </row>
    <row r="21" spans="1:46" x14ac:dyDescent="0.25">
      <c r="A21" s="39"/>
      <c r="B21" s="71"/>
      <c r="C21" s="31"/>
      <c r="D21" s="40">
        <f t="shared" si="0"/>
        <v>0</v>
      </c>
      <c r="E21" s="43"/>
      <c r="F21" s="42"/>
      <c r="G21" s="44"/>
      <c r="H21" s="42"/>
      <c r="I21" s="41"/>
      <c r="J21" s="42"/>
      <c r="K21" s="41"/>
      <c r="L21" s="42"/>
      <c r="M21" s="41"/>
      <c r="N21" s="42"/>
      <c r="O21" s="41"/>
      <c r="P21" s="42"/>
      <c r="Q21" s="41"/>
      <c r="R21" s="42"/>
      <c r="S21" s="41"/>
      <c r="T21" s="42"/>
      <c r="U21" s="20"/>
      <c r="V21" s="21"/>
      <c r="W21" s="20"/>
      <c r="X21" s="21"/>
      <c r="Y21" s="7"/>
      <c r="Z21" s="7"/>
      <c r="AA21" s="12">
        <f t="shared" si="2"/>
        <v>0</v>
      </c>
      <c r="AB21" s="13">
        <f t="shared" si="3"/>
        <v>0</v>
      </c>
      <c r="AC21" s="12">
        <f t="shared" si="4"/>
        <v>0</v>
      </c>
      <c r="AD21" s="13">
        <f t="shared" si="5"/>
        <v>0</v>
      </c>
      <c r="AE21" s="12">
        <f t="shared" si="6"/>
        <v>0</v>
      </c>
      <c r="AF21" s="13">
        <f t="shared" si="7"/>
        <v>0</v>
      </c>
      <c r="AG21" s="12">
        <f t="shared" si="8"/>
        <v>0</v>
      </c>
      <c r="AH21" s="13">
        <f t="shared" si="9"/>
        <v>0</v>
      </c>
      <c r="AI21" s="12">
        <f t="shared" si="10"/>
        <v>0</v>
      </c>
      <c r="AJ21" s="13">
        <f t="shared" si="11"/>
        <v>0</v>
      </c>
      <c r="AK21" s="12">
        <f t="shared" si="12"/>
        <v>0</v>
      </c>
      <c r="AL21" s="13">
        <f t="shared" si="13"/>
        <v>0</v>
      </c>
      <c r="AM21" s="12">
        <f t="shared" si="14"/>
        <v>0</v>
      </c>
      <c r="AN21" s="13">
        <f t="shared" si="15"/>
        <v>0</v>
      </c>
      <c r="AO21" s="12">
        <f t="shared" si="16"/>
        <v>0</v>
      </c>
      <c r="AP21" s="13">
        <f t="shared" si="17"/>
        <v>0</v>
      </c>
      <c r="AQ21" s="12">
        <f t="shared" si="18"/>
        <v>0</v>
      </c>
      <c r="AR21" s="13">
        <f t="shared" si="19"/>
        <v>0</v>
      </c>
      <c r="AS21" s="12">
        <f t="shared" si="20"/>
        <v>0</v>
      </c>
      <c r="AT21" s="13">
        <f t="shared" si="21"/>
        <v>0</v>
      </c>
    </row>
    <row r="22" spans="1:46" x14ac:dyDescent="0.25">
      <c r="A22" s="39"/>
      <c r="B22" s="71"/>
      <c r="C22" s="31"/>
      <c r="D22" s="40">
        <f t="shared" si="0"/>
        <v>0</v>
      </c>
      <c r="E22" s="43"/>
      <c r="F22" s="42"/>
      <c r="G22" s="44"/>
      <c r="H22" s="42"/>
      <c r="I22" s="41"/>
      <c r="J22" s="42"/>
      <c r="K22" s="41"/>
      <c r="L22" s="42"/>
      <c r="M22" s="41"/>
      <c r="N22" s="42"/>
      <c r="O22" s="41"/>
      <c r="P22" s="42"/>
      <c r="Q22" s="41"/>
      <c r="R22" s="42"/>
      <c r="S22" s="41"/>
      <c r="T22" s="42"/>
      <c r="U22" s="20"/>
      <c r="V22" s="21"/>
      <c r="W22" s="20"/>
      <c r="X22" s="21"/>
      <c r="Y22" s="7"/>
      <c r="Z22" s="7"/>
      <c r="AA22" s="12">
        <f t="shared" si="2"/>
        <v>0</v>
      </c>
      <c r="AB22" s="13">
        <f t="shared" si="3"/>
        <v>0</v>
      </c>
      <c r="AC22" s="12">
        <f t="shared" si="4"/>
        <v>0</v>
      </c>
      <c r="AD22" s="13">
        <f t="shared" si="5"/>
        <v>0</v>
      </c>
      <c r="AE22" s="12">
        <f t="shared" si="6"/>
        <v>0</v>
      </c>
      <c r="AF22" s="13">
        <f t="shared" si="7"/>
        <v>0</v>
      </c>
      <c r="AG22" s="12">
        <f t="shared" si="8"/>
        <v>0</v>
      </c>
      <c r="AH22" s="13">
        <f t="shared" si="9"/>
        <v>0</v>
      </c>
      <c r="AI22" s="12">
        <f t="shared" si="10"/>
        <v>0</v>
      </c>
      <c r="AJ22" s="13">
        <f t="shared" si="11"/>
        <v>0</v>
      </c>
      <c r="AK22" s="12">
        <f t="shared" si="12"/>
        <v>0</v>
      </c>
      <c r="AL22" s="13">
        <f t="shared" si="13"/>
        <v>0</v>
      </c>
      <c r="AM22" s="12">
        <f t="shared" si="14"/>
        <v>0</v>
      </c>
      <c r="AN22" s="13">
        <f t="shared" si="15"/>
        <v>0</v>
      </c>
      <c r="AO22" s="12">
        <f t="shared" si="16"/>
        <v>0</v>
      </c>
      <c r="AP22" s="13">
        <f t="shared" si="17"/>
        <v>0</v>
      </c>
      <c r="AQ22" s="12">
        <f t="shared" si="18"/>
        <v>0</v>
      </c>
      <c r="AR22" s="13">
        <f t="shared" si="19"/>
        <v>0</v>
      </c>
      <c r="AS22" s="12">
        <f t="shared" si="20"/>
        <v>0</v>
      </c>
      <c r="AT22" s="13">
        <f t="shared" si="21"/>
        <v>0</v>
      </c>
    </row>
    <row r="23" spans="1:46" x14ac:dyDescent="0.25">
      <c r="A23" s="39"/>
      <c r="B23" s="71"/>
      <c r="C23" s="31"/>
      <c r="D23" s="40">
        <f t="shared" si="0"/>
        <v>0</v>
      </c>
      <c r="E23" s="43"/>
      <c r="F23" s="42"/>
      <c r="G23" s="44"/>
      <c r="H23" s="42"/>
      <c r="I23" s="41"/>
      <c r="J23" s="42"/>
      <c r="K23" s="41"/>
      <c r="L23" s="42"/>
      <c r="M23" s="41"/>
      <c r="N23" s="42"/>
      <c r="O23" s="41"/>
      <c r="P23" s="42"/>
      <c r="Q23" s="41"/>
      <c r="R23" s="42"/>
      <c r="S23" s="41"/>
      <c r="T23" s="42"/>
      <c r="U23" s="20"/>
      <c r="V23" s="21"/>
      <c r="W23" s="20"/>
      <c r="X23" s="21"/>
      <c r="Y23" s="7"/>
      <c r="Z23" s="7"/>
      <c r="AA23" s="12">
        <f t="shared" si="2"/>
        <v>0</v>
      </c>
      <c r="AB23" s="13">
        <f t="shared" si="3"/>
        <v>0</v>
      </c>
      <c r="AC23" s="12">
        <f t="shared" si="4"/>
        <v>0</v>
      </c>
      <c r="AD23" s="13">
        <f t="shared" si="5"/>
        <v>0</v>
      </c>
      <c r="AE23" s="12">
        <f t="shared" si="6"/>
        <v>0</v>
      </c>
      <c r="AF23" s="13">
        <f t="shared" si="7"/>
        <v>0</v>
      </c>
      <c r="AG23" s="12">
        <f t="shared" si="8"/>
        <v>0</v>
      </c>
      <c r="AH23" s="13">
        <f t="shared" si="9"/>
        <v>0</v>
      </c>
      <c r="AI23" s="12">
        <f t="shared" si="10"/>
        <v>0</v>
      </c>
      <c r="AJ23" s="13">
        <f t="shared" si="11"/>
        <v>0</v>
      </c>
      <c r="AK23" s="12">
        <f t="shared" si="12"/>
        <v>0</v>
      </c>
      <c r="AL23" s="13">
        <f t="shared" si="13"/>
        <v>0</v>
      </c>
      <c r="AM23" s="12">
        <f t="shared" si="14"/>
        <v>0</v>
      </c>
      <c r="AN23" s="13">
        <f t="shared" si="15"/>
        <v>0</v>
      </c>
      <c r="AO23" s="12">
        <f t="shared" si="16"/>
        <v>0</v>
      </c>
      <c r="AP23" s="13">
        <f t="shared" si="17"/>
        <v>0</v>
      </c>
      <c r="AQ23" s="12">
        <f t="shared" si="18"/>
        <v>0</v>
      </c>
      <c r="AR23" s="13">
        <f t="shared" si="19"/>
        <v>0</v>
      </c>
      <c r="AS23" s="12">
        <f t="shared" si="20"/>
        <v>0</v>
      </c>
      <c r="AT23" s="13">
        <f t="shared" si="21"/>
        <v>0</v>
      </c>
    </row>
    <row r="24" spans="1:46" x14ac:dyDescent="0.25">
      <c r="A24" s="39"/>
      <c r="C24" s="31"/>
      <c r="D24" s="40">
        <f t="shared" si="0"/>
        <v>0</v>
      </c>
      <c r="E24" s="43"/>
      <c r="F24" s="42"/>
      <c r="G24" s="44"/>
      <c r="H24" s="42"/>
      <c r="I24" s="41"/>
      <c r="J24" s="42"/>
      <c r="K24" s="41"/>
      <c r="L24" s="42"/>
      <c r="M24" s="41"/>
      <c r="N24" s="42"/>
      <c r="O24" s="41"/>
      <c r="P24" s="42"/>
      <c r="Q24" s="41"/>
      <c r="R24" s="42"/>
      <c r="S24" s="41"/>
      <c r="T24" s="42"/>
      <c r="U24" s="20"/>
      <c r="V24" s="21"/>
      <c r="W24" s="20"/>
      <c r="X24" s="21"/>
      <c r="Y24" s="7"/>
      <c r="Z24" s="7"/>
      <c r="AA24" s="12">
        <f t="shared" si="2"/>
        <v>0</v>
      </c>
      <c r="AB24" s="13">
        <f t="shared" si="3"/>
        <v>0</v>
      </c>
      <c r="AC24" s="12">
        <f t="shared" si="4"/>
        <v>0</v>
      </c>
      <c r="AD24" s="13">
        <f t="shared" si="5"/>
        <v>0</v>
      </c>
      <c r="AE24" s="12">
        <f t="shared" si="6"/>
        <v>0</v>
      </c>
      <c r="AF24" s="13">
        <f t="shared" si="7"/>
        <v>0</v>
      </c>
      <c r="AG24" s="12">
        <f t="shared" si="8"/>
        <v>0</v>
      </c>
      <c r="AH24" s="13">
        <f t="shared" si="9"/>
        <v>0</v>
      </c>
      <c r="AI24" s="12">
        <f t="shared" si="10"/>
        <v>0</v>
      </c>
      <c r="AJ24" s="13">
        <f t="shared" si="11"/>
        <v>0</v>
      </c>
      <c r="AK24" s="12">
        <f t="shared" si="12"/>
        <v>0</v>
      </c>
      <c r="AL24" s="13">
        <f t="shared" si="13"/>
        <v>0</v>
      </c>
      <c r="AM24" s="12">
        <f t="shared" si="14"/>
        <v>0</v>
      </c>
      <c r="AN24" s="13">
        <f t="shared" si="15"/>
        <v>0</v>
      </c>
      <c r="AO24" s="12">
        <f t="shared" si="16"/>
        <v>0</v>
      </c>
      <c r="AP24" s="13">
        <f t="shared" si="17"/>
        <v>0</v>
      </c>
      <c r="AQ24" s="12">
        <f t="shared" si="18"/>
        <v>0</v>
      </c>
      <c r="AR24" s="13">
        <f t="shared" si="19"/>
        <v>0</v>
      </c>
      <c r="AS24" s="12">
        <f t="shared" si="20"/>
        <v>0</v>
      </c>
      <c r="AT24" s="13">
        <f t="shared" si="21"/>
        <v>0</v>
      </c>
    </row>
    <row r="25" spans="1:46" ht="15.75" thickBot="1" x14ac:dyDescent="0.3">
      <c r="A25" s="45"/>
      <c r="B25" s="46"/>
      <c r="C25" s="47">
        <v>0</v>
      </c>
      <c r="D25" s="48">
        <f t="shared" si="0"/>
        <v>0</v>
      </c>
      <c r="E25" s="49"/>
      <c r="F25" s="50"/>
      <c r="G25" s="51"/>
      <c r="H25" s="50"/>
      <c r="I25" s="52"/>
      <c r="J25" s="50"/>
      <c r="K25" s="52"/>
      <c r="L25" s="50"/>
      <c r="M25" s="52"/>
      <c r="N25" s="50"/>
      <c r="O25" s="52"/>
      <c r="P25" s="50"/>
      <c r="Q25" s="52"/>
      <c r="R25" s="50"/>
      <c r="S25" s="52"/>
      <c r="T25" s="50"/>
      <c r="U25" s="23"/>
      <c r="V25" s="22"/>
      <c r="W25" s="23"/>
      <c r="X25" s="22"/>
      <c r="Y25" s="7"/>
      <c r="Z25" s="7"/>
      <c r="AA25" s="14">
        <f t="shared" si="2"/>
        <v>0</v>
      </c>
      <c r="AB25" s="15">
        <f t="shared" si="3"/>
        <v>0</v>
      </c>
      <c r="AC25" s="14">
        <f t="shared" si="4"/>
        <v>0</v>
      </c>
      <c r="AD25" s="15">
        <f t="shared" si="5"/>
        <v>0</v>
      </c>
      <c r="AE25" s="14">
        <f t="shared" si="6"/>
        <v>0</v>
      </c>
      <c r="AF25" s="15">
        <f t="shared" si="7"/>
        <v>0</v>
      </c>
      <c r="AG25" s="14">
        <f t="shared" si="8"/>
        <v>0</v>
      </c>
      <c r="AH25" s="15">
        <f t="shared" si="9"/>
        <v>0</v>
      </c>
      <c r="AI25" s="14">
        <f t="shared" si="10"/>
        <v>0</v>
      </c>
      <c r="AJ25" s="15">
        <f t="shared" si="11"/>
        <v>0</v>
      </c>
      <c r="AK25" s="14">
        <f t="shared" si="12"/>
        <v>0</v>
      </c>
      <c r="AL25" s="15">
        <f t="shared" si="13"/>
        <v>0</v>
      </c>
      <c r="AM25" s="14">
        <f t="shared" si="14"/>
        <v>0</v>
      </c>
      <c r="AN25" s="15">
        <f t="shared" si="15"/>
        <v>0</v>
      </c>
      <c r="AO25" s="14">
        <f t="shared" si="16"/>
        <v>0</v>
      </c>
      <c r="AP25" s="15">
        <f t="shared" si="17"/>
        <v>0</v>
      </c>
      <c r="AQ25" s="14">
        <f t="shared" si="18"/>
        <v>0</v>
      </c>
      <c r="AR25" s="15">
        <f t="shared" si="19"/>
        <v>0</v>
      </c>
      <c r="AS25" s="14">
        <f t="shared" si="20"/>
        <v>0</v>
      </c>
      <c r="AT25" s="15">
        <f t="shared" si="21"/>
        <v>0</v>
      </c>
    </row>
    <row r="26" spans="1:46" ht="6.75" customHeight="1" thickBot="1" x14ac:dyDescent="0.3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32"/>
      <c r="Q26" s="32"/>
      <c r="R26" s="32"/>
      <c r="S26" s="32"/>
      <c r="T26" s="32"/>
      <c r="AA26" s="12"/>
      <c r="AB26" s="13"/>
      <c r="AC26" s="12"/>
      <c r="AD26" s="13"/>
    </row>
    <row r="27" spans="1:46" ht="15.75" thickBot="1" x14ac:dyDescent="0.3">
      <c r="A27" s="81" t="s">
        <v>31</v>
      </c>
      <c r="B27" s="82"/>
      <c r="C27" s="54">
        <f>SUM(C14:C19)</f>
        <v>1063560.99</v>
      </c>
      <c r="D27" s="55">
        <f>SUM(D14:D25)</f>
        <v>1</v>
      </c>
      <c r="E27" s="96">
        <f>AA28</f>
        <v>11.856591235825601</v>
      </c>
      <c r="F27" s="96"/>
      <c r="G27" s="96">
        <f t="shared" ref="G27:W27" si="37">AC28</f>
        <v>11.077466194768952</v>
      </c>
      <c r="H27" s="96"/>
      <c r="I27" s="96">
        <f t="shared" si="37"/>
        <v>10.975437255178003</v>
      </c>
      <c r="J27" s="96"/>
      <c r="K27" s="96">
        <f t="shared" si="37"/>
        <v>17.871357817288882</v>
      </c>
      <c r="L27" s="96"/>
      <c r="M27" s="96">
        <f t="shared" si="37"/>
        <v>17.871357817288882</v>
      </c>
      <c r="N27" s="96"/>
      <c r="O27" s="96">
        <f t="shared" si="37"/>
        <v>17.450455790034191</v>
      </c>
      <c r="P27" s="96"/>
      <c r="Q27" s="96">
        <f t="shared" si="37"/>
        <v>6.4486669448077443</v>
      </c>
      <c r="R27" s="96"/>
      <c r="S27" s="96">
        <f t="shared" si="37"/>
        <v>6.4486669448077443</v>
      </c>
      <c r="T27" s="114"/>
      <c r="U27" s="116">
        <f t="shared" si="37"/>
        <v>0</v>
      </c>
      <c r="V27" s="107"/>
      <c r="W27" s="107">
        <f t="shared" si="37"/>
        <v>0</v>
      </c>
      <c r="X27" s="107"/>
      <c r="AA27" s="21">
        <f t="shared" ref="AA27:AT27" si="38">SUM(AA14:AA25)</f>
        <v>0.118565912358256</v>
      </c>
      <c r="AB27" s="21">
        <f t="shared" si="38"/>
        <v>0.118565912358256</v>
      </c>
      <c r="AC27" s="21">
        <f t="shared" si="38"/>
        <v>0.11077466194768952</v>
      </c>
      <c r="AD27" s="21">
        <f t="shared" si="38"/>
        <v>0.22154932389537904</v>
      </c>
      <c r="AE27" s="21">
        <f t="shared" si="38"/>
        <v>0.10975437255178003</v>
      </c>
      <c r="AF27" s="21">
        <f t="shared" si="38"/>
        <v>0.32926311765534011</v>
      </c>
      <c r="AG27" s="21">
        <f t="shared" si="38"/>
        <v>0.1787135781728888</v>
      </c>
      <c r="AH27" s="21">
        <f t="shared" si="38"/>
        <v>0.50797669582822891</v>
      </c>
      <c r="AI27" s="21">
        <f t="shared" si="38"/>
        <v>0.1787135781728888</v>
      </c>
      <c r="AJ27" s="21">
        <f t="shared" si="38"/>
        <v>0.6866902740011176</v>
      </c>
      <c r="AK27" s="21">
        <f t="shared" si="38"/>
        <v>0.17450455790034192</v>
      </c>
      <c r="AL27" s="21">
        <f t="shared" si="38"/>
        <v>0.85224975955539706</v>
      </c>
      <c r="AM27" s="21">
        <f t="shared" si="38"/>
        <v>6.4486669448077447E-2</v>
      </c>
      <c r="AN27" s="21">
        <f t="shared" si="38"/>
        <v>0.25794667779230979</v>
      </c>
      <c r="AO27" s="21">
        <f t="shared" si="38"/>
        <v>6.4486669448077447E-2</v>
      </c>
      <c r="AP27" s="21">
        <f t="shared" si="38"/>
        <v>0.32243334724038719</v>
      </c>
      <c r="AQ27" s="21">
        <f t="shared" si="38"/>
        <v>0</v>
      </c>
      <c r="AR27" s="21">
        <f t="shared" si="38"/>
        <v>0</v>
      </c>
      <c r="AS27" s="21">
        <f t="shared" si="38"/>
        <v>0</v>
      </c>
      <c r="AT27" s="21">
        <f t="shared" si="38"/>
        <v>0</v>
      </c>
    </row>
    <row r="28" spans="1:46" ht="15.75" thickBot="1" x14ac:dyDescent="0.3">
      <c r="A28" s="117" t="s">
        <v>30</v>
      </c>
      <c r="B28" s="118"/>
      <c r="C28" s="124"/>
      <c r="D28" s="125"/>
      <c r="E28" s="110">
        <f>(E27/100)*$C$27</f>
        <v>126102.07912799998</v>
      </c>
      <c r="F28" s="110"/>
      <c r="G28" s="110">
        <f>(G27/100)*$C$27</f>
        <v>117815.609128</v>
      </c>
      <c r="H28" s="110"/>
      <c r="I28" s="110">
        <f t="shared" ref="I28" si="39">(I27/100)*$C$27</f>
        <v>116730.469128</v>
      </c>
      <c r="J28" s="110"/>
      <c r="K28" s="110">
        <f t="shared" ref="K28" si="40">(K27/100)*$C$27</f>
        <v>190072.79012800002</v>
      </c>
      <c r="L28" s="110"/>
      <c r="M28" s="110">
        <f t="shared" ref="M28" si="41">(M27/100)*$C$27</f>
        <v>190072.79012800002</v>
      </c>
      <c r="N28" s="110"/>
      <c r="O28" s="110">
        <f t="shared" ref="O28" si="42">(O27/100)*$C$27</f>
        <v>185596.24035999997</v>
      </c>
      <c r="P28" s="110"/>
      <c r="Q28" s="110">
        <f t="shared" ref="Q28" si="43">(Q27/100)*$C$27</f>
        <v>68585.506000000008</v>
      </c>
      <c r="R28" s="110"/>
      <c r="S28" s="110">
        <f t="shared" ref="S28" si="44">(S27/100)*$C$27</f>
        <v>68585.506000000008</v>
      </c>
      <c r="T28" s="111"/>
      <c r="U28" s="112">
        <f t="shared" ref="U28" si="45">(U27/100)*$C$27</f>
        <v>0</v>
      </c>
      <c r="V28" s="113"/>
      <c r="W28" s="113">
        <f t="shared" ref="W28" si="46">(W27/100)*$C$27</f>
        <v>0</v>
      </c>
      <c r="X28" s="113"/>
      <c r="AA28" s="21">
        <f>AA27*100</f>
        <v>11.856591235825601</v>
      </c>
      <c r="AB28" s="21">
        <f t="shared" ref="AB28:AT28" si="47">AB27*100</f>
        <v>11.856591235825601</v>
      </c>
      <c r="AC28" s="21">
        <f t="shared" si="47"/>
        <v>11.077466194768952</v>
      </c>
      <c r="AD28" s="21">
        <f t="shared" si="47"/>
        <v>22.154932389537905</v>
      </c>
      <c r="AE28" s="21">
        <f t="shared" si="47"/>
        <v>10.975437255178003</v>
      </c>
      <c r="AF28" s="21">
        <f t="shared" si="47"/>
        <v>32.92631176553401</v>
      </c>
      <c r="AG28" s="21">
        <f t="shared" si="47"/>
        <v>17.871357817288882</v>
      </c>
      <c r="AH28" s="21">
        <f t="shared" si="47"/>
        <v>50.797669582822891</v>
      </c>
      <c r="AI28" s="21">
        <f t="shared" si="47"/>
        <v>17.871357817288882</v>
      </c>
      <c r="AJ28" s="21">
        <f t="shared" si="47"/>
        <v>68.669027400111759</v>
      </c>
      <c r="AK28" s="21">
        <f t="shared" si="47"/>
        <v>17.450455790034191</v>
      </c>
      <c r="AL28" s="21">
        <f t="shared" si="47"/>
        <v>85.224975955539705</v>
      </c>
      <c r="AM28" s="21">
        <f t="shared" si="47"/>
        <v>6.4486669448077443</v>
      </c>
      <c r="AN28" s="21">
        <f t="shared" si="47"/>
        <v>25.794667779230977</v>
      </c>
      <c r="AO28" s="21">
        <f t="shared" si="47"/>
        <v>6.4486669448077443</v>
      </c>
      <c r="AP28" s="21">
        <f t="shared" si="47"/>
        <v>32.243334724038718</v>
      </c>
      <c r="AQ28" s="21">
        <f t="shared" si="47"/>
        <v>0</v>
      </c>
      <c r="AR28" s="21">
        <f t="shared" si="47"/>
        <v>0</v>
      </c>
      <c r="AS28" s="21">
        <f t="shared" si="47"/>
        <v>0</v>
      </c>
      <c r="AT28" s="21">
        <f t="shared" si="47"/>
        <v>0</v>
      </c>
    </row>
    <row r="29" spans="1:46" ht="15.75" thickBot="1" x14ac:dyDescent="0.3">
      <c r="A29" s="117" t="s">
        <v>32</v>
      </c>
      <c r="B29" s="118"/>
      <c r="C29" s="124"/>
      <c r="D29" s="125"/>
      <c r="E29" s="106">
        <f>AB28</f>
        <v>11.856591235825601</v>
      </c>
      <c r="F29" s="106"/>
      <c r="G29" s="106">
        <f>E29+G27</f>
        <v>22.934057430594553</v>
      </c>
      <c r="H29" s="106"/>
      <c r="I29" s="104">
        <f>IF((G29=100),0,G29+I27)</f>
        <v>33.909494685772557</v>
      </c>
      <c r="J29" s="105"/>
      <c r="K29" s="104">
        <f>IF((I29=100),0,I29+K27)</f>
        <v>51.780852503061439</v>
      </c>
      <c r="L29" s="105"/>
      <c r="M29" s="104">
        <f>IF((K29=100),0,K29+M27)</f>
        <v>69.652210320350321</v>
      </c>
      <c r="N29" s="105"/>
      <c r="O29" s="104">
        <f>IF((M29=100),0,M29+O27)</f>
        <v>87.102666110384519</v>
      </c>
      <c r="P29" s="105"/>
      <c r="Q29" s="104">
        <f>IF((O29=100),0,O29+Q27)</f>
        <v>93.551333055192259</v>
      </c>
      <c r="R29" s="105"/>
      <c r="S29" s="104">
        <f>IF((Q29=100),0,Q29+S27)</f>
        <v>100</v>
      </c>
      <c r="T29" s="115"/>
      <c r="U29" s="126">
        <f>IF((S29=100),0,S29+U27)</f>
        <v>0</v>
      </c>
      <c r="V29" s="109"/>
      <c r="W29" s="108">
        <f>IF((U29=100),0,U29+W27)</f>
        <v>0</v>
      </c>
      <c r="X29" s="109"/>
    </row>
    <row r="30" spans="1:46" ht="15.75" thickBot="1" x14ac:dyDescent="0.3">
      <c r="A30" s="119" t="s">
        <v>33</v>
      </c>
      <c r="B30" s="120"/>
      <c r="C30" s="124"/>
      <c r="D30" s="125"/>
      <c r="E30" s="121">
        <f>(E29/100)*$C$27</f>
        <v>126102.07912799998</v>
      </c>
      <c r="F30" s="121"/>
      <c r="G30" s="121">
        <f t="shared" ref="G30" si="48">(G29/100)*$C$27</f>
        <v>243917.68825599999</v>
      </c>
      <c r="H30" s="121"/>
      <c r="I30" s="121">
        <f t="shared" ref="I30" si="49">(I29/100)*$C$27</f>
        <v>360648.15738399996</v>
      </c>
      <c r="J30" s="121"/>
      <c r="K30" s="121">
        <f t="shared" ref="K30" si="50">(K29/100)*$C$27</f>
        <v>550720.94751199998</v>
      </c>
      <c r="L30" s="121"/>
      <c r="M30" s="121">
        <f t="shared" ref="M30" si="51">(M29/100)*$C$27</f>
        <v>740793.73763999995</v>
      </c>
      <c r="N30" s="121"/>
      <c r="O30" s="121">
        <f t="shared" ref="O30" si="52">(O29/100)*$C$27</f>
        <v>926389.97800000012</v>
      </c>
      <c r="P30" s="121"/>
      <c r="Q30" s="121">
        <f t="shared" ref="Q30" si="53">(Q29/100)*$C$27</f>
        <v>994975.48399999994</v>
      </c>
      <c r="R30" s="121"/>
      <c r="S30" s="121">
        <f t="shared" ref="S30" si="54">(S29/100)*$C$27</f>
        <v>1063560.99</v>
      </c>
      <c r="T30" s="127"/>
      <c r="U30" s="122">
        <f t="shared" ref="U30" si="55">(U29/100)*$C$27</f>
        <v>0</v>
      </c>
      <c r="V30" s="123"/>
      <c r="W30" s="123">
        <f t="shared" ref="W30" si="56">(W29/100)*$C$27</f>
        <v>0</v>
      </c>
      <c r="X30" s="123"/>
    </row>
    <row r="31" spans="1:46" x14ac:dyDescent="0.25">
      <c r="A31" s="56"/>
      <c r="B31" s="56"/>
      <c r="C31" s="57"/>
      <c r="D31" s="57"/>
      <c r="E31" s="57"/>
      <c r="F31" s="57"/>
      <c r="G31" s="58"/>
      <c r="H31" s="58"/>
      <c r="I31" s="59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</row>
    <row r="32" spans="1:46" ht="15.75" x14ac:dyDescent="0.25">
      <c r="A32" s="63" t="s">
        <v>52</v>
      </c>
      <c r="B32" s="64"/>
      <c r="C32" s="57"/>
      <c r="D32" s="57"/>
      <c r="E32" s="57"/>
      <c r="F32" s="53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</row>
    <row r="33" spans="1:20" ht="15.75" x14ac:dyDescent="0.25">
      <c r="A33" s="63"/>
      <c r="B33" s="63"/>
      <c r="C33" s="59"/>
      <c r="D33" s="59"/>
      <c r="E33" s="59"/>
      <c r="F33" s="32"/>
      <c r="G33" s="32"/>
      <c r="H33" s="25"/>
      <c r="I33" s="25"/>
      <c r="J33" s="25"/>
      <c r="K33" s="25"/>
      <c r="L33" s="25"/>
      <c r="M33" s="25"/>
      <c r="N33" s="25"/>
      <c r="O33" s="32"/>
      <c r="P33" s="32"/>
      <c r="Q33" s="32"/>
      <c r="R33" s="32"/>
      <c r="S33" s="32"/>
      <c r="T33" s="32"/>
    </row>
    <row r="34" spans="1:20" ht="15.75" x14ac:dyDescent="0.25">
      <c r="A34" s="63"/>
      <c r="B34" s="63"/>
      <c r="C34" s="59"/>
      <c r="D34" s="59"/>
      <c r="E34" s="59"/>
      <c r="F34" s="32"/>
      <c r="G34" s="32"/>
      <c r="H34" s="25"/>
      <c r="I34" s="25"/>
      <c r="J34" s="25"/>
      <c r="K34" s="25"/>
      <c r="L34" s="25"/>
      <c r="M34" s="25"/>
      <c r="N34" s="25"/>
      <c r="O34" s="32"/>
      <c r="P34" s="32"/>
      <c r="Q34" s="32"/>
      <c r="R34" s="32"/>
      <c r="S34" s="32"/>
      <c r="T34" s="32"/>
    </row>
    <row r="35" spans="1:20" ht="15.75" x14ac:dyDescent="0.25">
      <c r="A35" s="63"/>
      <c r="B35" s="63"/>
      <c r="C35" s="59"/>
      <c r="D35" s="59"/>
      <c r="E35" s="60"/>
      <c r="F35" s="60"/>
      <c r="G35" s="32"/>
      <c r="H35" s="61"/>
      <c r="I35" s="61"/>
      <c r="J35" s="61"/>
      <c r="K35" s="61"/>
      <c r="L35" s="61"/>
      <c r="M35" s="61"/>
      <c r="N35" s="61"/>
      <c r="O35" s="32"/>
      <c r="P35" s="32"/>
      <c r="Q35" s="32"/>
      <c r="R35" s="32"/>
      <c r="S35" s="32"/>
      <c r="T35" s="32"/>
    </row>
    <row r="36" spans="1:20" ht="15.75" x14ac:dyDescent="0.25">
      <c r="A36" s="66" t="s">
        <v>36</v>
      </c>
      <c r="B36" s="67"/>
      <c r="C36" s="68"/>
      <c r="D36" s="69"/>
      <c r="E36" s="59"/>
      <c r="F36" s="32"/>
      <c r="G36" s="32"/>
      <c r="H36" s="62"/>
      <c r="I36" s="62"/>
      <c r="J36" s="62"/>
      <c r="K36" s="62"/>
      <c r="L36" s="62"/>
      <c r="M36" s="62"/>
      <c r="N36" s="62"/>
      <c r="O36" s="32"/>
      <c r="P36" s="32"/>
      <c r="Q36" s="32"/>
      <c r="R36" s="32"/>
      <c r="S36" s="32"/>
      <c r="T36" s="32"/>
    </row>
    <row r="37" spans="1:20" ht="15.75" x14ac:dyDescent="0.25">
      <c r="A37" s="70" t="s">
        <v>37</v>
      </c>
      <c r="B37" s="67"/>
      <c r="C37" s="68"/>
      <c r="D37" s="69"/>
      <c r="E37" s="59"/>
      <c r="F37" s="32"/>
      <c r="G37" s="32"/>
      <c r="H37" s="62"/>
      <c r="I37" s="62"/>
      <c r="J37" s="62"/>
      <c r="K37" s="62"/>
      <c r="L37" s="62"/>
      <c r="M37" s="62"/>
      <c r="N37" s="62"/>
      <c r="O37" s="32"/>
      <c r="P37" s="32"/>
      <c r="Q37" s="32"/>
      <c r="R37" s="32"/>
      <c r="S37" s="32"/>
      <c r="T37" s="32"/>
    </row>
    <row r="38" spans="1:20" ht="15.75" x14ac:dyDescent="0.25">
      <c r="A38" s="66" t="s">
        <v>39</v>
      </c>
      <c r="B38" s="67"/>
      <c r="C38" s="68"/>
      <c r="D38" s="69"/>
      <c r="E38" s="32"/>
      <c r="F38" s="32"/>
      <c r="G38" s="32"/>
      <c r="H38" s="32"/>
      <c r="I38" s="32"/>
      <c r="J38" s="32"/>
      <c r="K38" s="62"/>
      <c r="L38" s="62"/>
      <c r="M38" s="62"/>
      <c r="N38" s="32"/>
      <c r="O38" s="32"/>
      <c r="P38" s="32"/>
      <c r="Q38" s="32"/>
      <c r="R38" s="32"/>
      <c r="S38" s="32"/>
      <c r="T38" s="32"/>
    </row>
    <row r="39" spans="1:20" ht="15.75" x14ac:dyDescent="0.25">
      <c r="A39" s="66" t="s">
        <v>38</v>
      </c>
      <c r="B39" s="67"/>
      <c r="C39" s="68"/>
      <c r="D39" s="69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</row>
    <row r="40" spans="1:20" ht="15.75" x14ac:dyDescent="0.25">
      <c r="A40" s="65"/>
      <c r="B40" s="65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</row>
    <row r="41" spans="1:20" ht="15.75" x14ac:dyDescent="0.25">
      <c r="A41" s="65"/>
      <c r="B41" s="65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</row>
    <row r="42" spans="1:20" x14ac:dyDescent="0.25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</row>
    <row r="43" spans="1:20" x14ac:dyDescent="0.25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</row>
    <row r="44" spans="1:20" x14ac:dyDescent="0.25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</row>
    <row r="45" spans="1:20" x14ac:dyDescent="0.25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</row>
    <row r="46" spans="1:20" x14ac:dyDescent="0.25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</row>
  </sheetData>
  <mergeCells count="72">
    <mergeCell ref="U30:V30"/>
    <mergeCell ref="W30:X30"/>
    <mergeCell ref="C28:D28"/>
    <mergeCell ref="C29:D29"/>
    <mergeCell ref="C30:D30"/>
    <mergeCell ref="I30:J30"/>
    <mergeCell ref="K30:L30"/>
    <mergeCell ref="M30:N30"/>
    <mergeCell ref="O30:P30"/>
    <mergeCell ref="Q30:R30"/>
    <mergeCell ref="U29:V29"/>
    <mergeCell ref="K29:L29"/>
    <mergeCell ref="S30:T30"/>
    <mergeCell ref="M29:N29"/>
    <mergeCell ref="A28:B28"/>
    <mergeCell ref="A29:B29"/>
    <mergeCell ref="A30:B30"/>
    <mergeCell ref="E30:F30"/>
    <mergeCell ref="G30:H30"/>
    <mergeCell ref="W27:X27"/>
    <mergeCell ref="W29:X29"/>
    <mergeCell ref="E28:F28"/>
    <mergeCell ref="G28:H28"/>
    <mergeCell ref="I28:J28"/>
    <mergeCell ref="K28:L28"/>
    <mergeCell ref="M28:N28"/>
    <mergeCell ref="O28:P28"/>
    <mergeCell ref="Q28:R28"/>
    <mergeCell ref="S28:T28"/>
    <mergeCell ref="U28:V28"/>
    <mergeCell ref="W28:X28"/>
    <mergeCell ref="Q29:R29"/>
    <mergeCell ref="S27:T27"/>
    <mergeCell ref="S29:T29"/>
    <mergeCell ref="U27:V27"/>
    <mergeCell ref="O27:P27"/>
    <mergeCell ref="O29:P29"/>
    <mergeCell ref="E29:F29"/>
    <mergeCell ref="G27:H27"/>
    <mergeCell ref="G29:H29"/>
    <mergeCell ref="I27:J27"/>
    <mergeCell ref="I29:J29"/>
    <mergeCell ref="AQ12:AR12"/>
    <mergeCell ref="AS12:AT12"/>
    <mergeCell ref="AC12:AD12"/>
    <mergeCell ref="AE12:AF12"/>
    <mergeCell ref="AG12:AH12"/>
    <mergeCell ref="AI12:AJ12"/>
    <mergeCell ref="AK12:AL12"/>
    <mergeCell ref="AM12:AN12"/>
    <mergeCell ref="S12:T12"/>
    <mergeCell ref="U12:V12"/>
    <mergeCell ref="W12:X12"/>
    <mergeCell ref="E11:N11"/>
    <mergeCell ref="AO12:AP12"/>
    <mergeCell ref="AA12:AB12"/>
    <mergeCell ref="A27:B27"/>
    <mergeCell ref="M12:N12"/>
    <mergeCell ref="O12:P12"/>
    <mergeCell ref="Q12:R12"/>
    <mergeCell ref="K12:L12"/>
    <mergeCell ref="A11:A13"/>
    <mergeCell ref="B11:B13"/>
    <mergeCell ref="C11:C13"/>
    <mergeCell ref="D11:D13"/>
    <mergeCell ref="E12:F12"/>
    <mergeCell ref="G12:H12"/>
    <mergeCell ref="I12:J12"/>
    <mergeCell ref="E27:F27"/>
    <mergeCell ref="K27:L27"/>
    <mergeCell ref="Q27:R27"/>
    <mergeCell ref="M27:N27"/>
  </mergeCells>
  <conditionalFormatting sqref="H14 J14 L14 N14 P14 AA27:AT28 F14 E27:E30 U27:U30 W27:W30 G27:G30 I27:I30 K27:K30 M27:M30 O27:O30 Q27:Q30 S27:S30 P20:P23 N20:N23 L20:L23 J20:J23 H17:H18 F17:F18 L17:L18 J17:J18 D14:D25 V14:V25 X14:X25 F20:F25 P25 N25 L25 J25 H20:H25 T25 R25 P16:P18 N16:N18">
    <cfRule type="cellIs" dxfId="17" priority="65" operator="greaterThan">
      <formula>0</formula>
    </cfRule>
  </conditionalFormatting>
  <conditionalFormatting sqref="P19 N19 L19 J19">
    <cfRule type="cellIs" dxfId="16" priority="30" operator="greaterThan">
      <formula>0</formula>
    </cfRule>
  </conditionalFormatting>
  <conditionalFormatting sqref="T14 T20:T23 T16 T18">
    <cfRule type="cellIs" dxfId="15" priority="25" operator="greaterThan">
      <formula>0</formula>
    </cfRule>
  </conditionalFormatting>
  <conditionalFormatting sqref="T19">
    <cfRule type="cellIs" dxfId="14" priority="23" operator="greaterThan">
      <formula>0</formula>
    </cfRule>
  </conditionalFormatting>
  <conditionalFormatting sqref="R14 R20:R23 R16 R18">
    <cfRule type="cellIs" dxfId="13" priority="22" operator="greaterThan">
      <formula>0</formula>
    </cfRule>
  </conditionalFormatting>
  <conditionalFormatting sqref="R19">
    <cfRule type="cellIs" dxfId="12" priority="20" operator="greaterThan">
      <formula>0</formula>
    </cfRule>
  </conditionalFormatting>
  <conditionalFormatting sqref="P24 N24 L24 J24">
    <cfRule type="cellIs" dxfId="11" priority="19" operator="greaterThan">
      <formula>0</formula>
    </cfRule>
  </conditionalFormatting>
  <conditionalFormatting sqref="T24">
    <cfRule type="cellIs" dxfId="10" priority="18" operator="greaterThan">
      <formula>0</formula>
    </cfRule>
  </conditionalFormatting>
  <conditionalFormatting sqref="R24">
    <cfRule type="cellIs" dxfId="9" priority="17" operator="greaterThan">
      <formula>0</formula>
    </cfRule>
  </conditionalFormatting>
  <conditionalFormatting sqref="H16 F16 L16 J16">
    <cfRule type="cellIs" dxfId="8" priority="10" operator="greaterThan">
      <formula>0</formula>
    </cfRule>
  </conditionalFormatting>
  <conditionalFormatting sqref="P15 N15">
    <cfRule type="cellIs" dxfId="7" priority="9" operator="greaterThan">
      <formula>0</formula>
    </cfRule>
  </conditionalFormatting>
  <conditionalFormatting sqref="H15 F15 L15 J15">
    <cfRule type="cellIs" dxfId="6" priority="8" operator="greaterThan">
      <formula>0</formula>
    </cfRule>
  </conditionalFormatting>
  <conditionalFormatting sqref="R15">
    <cfRule type="cellIs" dxfId="5" priority="7" operator="greaterThan">
      <formula>0</formula>
    </cfRule>
  </conditionalFormatting>
  <conditionalFormatting sqref="T15">
    <cfRule type="cellIs" dxfId="4" priority="6" operator="greaterThan">
      <formula>0</formula>
    </cfRule>
  </conditionalFormatting>
  <conditionalFormatting sqref="R17">
    <cfRule type="cellIs" dxfId="3" priority="4" operator="greaterThan">
      <formula>0</formula>
    </cfRule>
  </conditionalFormatting>
  <conditionalFormatting sqref="T17">
    <cfRule type="cellIs" dxfId="2" priority="3" operator="greaterThan">
      <formula>0</formula>
    </cfRule>
  </conditionalFormatting>
  <conditionalFormatting sqref="F19">
    <cfRule type="cellIs" dxfId="1" priority="2" operator="greaterThan">
      <formula>0</formula>
    </cfRule>
  </conditionalFormatting>
  <conditionalFormatting sqref="H19">
    <cfRule type="cellIs" dxfId="0" priority="1" operator="greaterThan">
      <formula>0</formula>
    </cfRule>
  </conditionalFormatting>
  <printOptions horizontalCentered="1"/>
  <pageMargins left="0.11811023622047245" right="0.11811023622047245" top="0.78740157480314965" bottom="0.78740157480314965" header="0.31496062992125984" footer="0.31496062992125984"/>
  <pageSetup paperSize="9" scale="70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engenharia2</cp:lastModifiedBy>
  <cp:lastPrinted>2022-07-25T17:21:55Z</cp:lastPrinted>
  <dcterms:created xsi:type="dcterms:W3CDTF">2013-09-01T20:19:58Z</dcterms:created>
  <dcterms:modified xsi:type="dcterms:W3CDTF">2022-07-25T17:22:23Z</dcterms:modified>
</cp:coreProperties>
</file>